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Сводная" sheetId="1" r:id="rId1"/>
    <sheet name="ПС БАМ - ЛСР по Методике 2020 (" sheetId="2" r:id="rId2"/>
    <sheet name="ПС Полевая - ЛСР по Методике 20" sheetId="3" r:id="rId3"/>
    <sheet name="ПС Ромны - ЛСР по Методике 2020" sheetId="4" r:id="rId4"/>
    <sheet name="ПС Стойба - ЛСР по Методике 202" sheetId="5" r:id="rId5"/>
    <sheet name="ПС Эльга - ЛСР по Методике 2020" sheetId="6" r:id="rId6"/>
  </sheets>
  <definedNames>
    <definedName name="_xlnm.Print_Titles" localSheetId="1">'ПС БАМ - ЛСР по Методике 2020 ('!$38:$38</definedName>
    <definedName name="_xlnm.Print_Titles" localSheetId="2">'ПС Полевая - ЛСР по Методике 20'!$38:$38</definedName>
    <definedName name="_xlnm.Print_Titles" localSheetId="3">'ПС Ромны - ЛСР по Методике 2020'!$38:$38</definedName>
    <definedName name="_xlnm.Print_Titles" localSheetId="4">'ПС Стойба - ЛСР по Методике 202'!$38:$38</definedName>
    <definedName name="_xlnm.Print_Titles" localSheetId="5">'ПС Эльга - ЛСР по Методике 2020'!$38:$38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C10" i="1"/>
  <c r="C8" i="1"/>
  <c r="C7" i="1"/>
  <c r="C6" i="1"/>
  <c r="C5" i="1"/>
  <c r="C4" i="1"/>
</calcChain>
</file>

<file path=xl/sharedStrings.xml><?xml version="1.0" encoding="utf-8"?>
<sst xmlns="http://schemas.openxmlformats.org/spreadsheetml/2006/main" count="7602" uniqueCount="526">
  <si>
    <t>Наименование ПС</t>
  </si>
  <si>
    <t>Стоимость работ</t>
  </si>
  <si>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</si>
  <si>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</si>
  <si>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</si>
  <si>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</si>
  <si>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</si>
  <si>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</si>
  <si>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</si>
  <si>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</si>
  <si>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</si>
  <si>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</si>
  <si>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</si>
  <si>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</si>
  <si>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</si>
  <si>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</si>
  <si>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</si>
  <si>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ПС 110 кВ  БАМ, Сковородинский район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</si>
  <si>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</si>
  <si>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</si>
  <si>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</si>
  <si>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</si>
  <si>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</si>
  <si>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</si>
  <si>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</si>
  <si>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</si>
  <si>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</si>
  <si>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(482,22)</t>
  </si>
  <si>
    <t>тыс.руб.</t>
  </si>
  <si>
    <t>в том числе:</t>
  </si>
  <si>
    <t>строительных работ</t>
  </si>
  <si>
    <t>(154,16)</t>
  </si>
  <si>
    <t>Средства на оплату труда рабочих</t>
  </si>
  <si>
    <t>(9,6)</t>
  </si>
  <si>
    <t>монтажных работ</t>
  </si>
  <si>
    <t>(24,8)</t>
  </si>
  <si>
    <t>Нормативные затраты труда рабочих</t>
  </si>
  <si>
    <t>чел.час.</t>
  </si>
  <si>
    <t>оборудования</t>
  </si>
  <si>
    <t>(233,12)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</si>
  <si>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</si>
  <si>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</si>
  <si>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</si>
  <si>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</si>
  <si>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</si>
  <si>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</si>
  <si>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</si>
  <si>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</si>
  <si>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</si>
  <si>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</si>
  <si>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</si>
  <si>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</si>
  <si>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</si>
  <si>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</si>
  <si>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</si>
  <si>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</si>
  <si>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Электромонтажные работы</t>
  </si>
  <si>
    <t>1</t>
  </si>
  <si>
    <t>ФЕРм10-02-016-06
ЭНИП-2-45/100-24-А2ЕЩ-32</t>
  </si>
  <si>
    <t>Отдельно устанавливаемый: преобразователь или блок питания</t>
  </si>
  <si>
    <t>шт</t>
  </si>
  <si>
    <t xml:space="preserve"> МАТ=0 к расх.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</si>
  <si>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</si>
  <si>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</si>
  <si>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</si>
  <si>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</si>
  <si>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</si>
  <si>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</si>
  <si>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</si>
  <si>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</si>
  <si>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</si>
  <si>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</si>
  <si>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</si>
  <si>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</si>
  <si>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п.51.1</t>
  </si>
  <si>
    <t>НР Прокладка и монтаж сетей связи</t>
  </si>
  <si>
    <t>%</t>
  </si>
  <si>
    <t>Приказ № 774/пр от 11.12.2020 Прил. п.51.1</t>
  </si>
  <si>
    <t>СП Прокладка и монтаж сетей связи</t>
  </si>
  <si>
    <t>Всего по позиции</t>
  </si>
  <si>
    <t>ФЕРм10-08-003-03</t>
  </si>
  <si>
    <t>Прим. Устройство ультразвуковое: блок питания и контроля (Монтаж ИБП ATS 2000 R-X, с АКБ Fiamm 12FLB400 12-100)</t>
  </si>
  <si>
    <t>ФЕРм10-02-016-06
Модуль выбора фаз МВФ-3Ц</t>
  </si>
  <si>
    <t>ФЕРм08-03-536-01</t>
  </si>
  <si>
    <t>Контроллер кулачковый постоянного или переменного тока на ток до 63 А, устанавливаемый на конструкции на полу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</si>
  <si>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</si>
  <si>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</si>
  <si>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</si>
  <si>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</si>
  <si>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5</t>
  </si>
  <si>
    <t>ФЕР20-06-013-01</t>
  </si>
  <si>
    <t>Установка блоков тепломассообмена производительностью: до 10 тыс.м3/час</t>
  </si>
  <si>
    <t>10 шт</t>
  </si>
  <si>
    <t>Объем=1 / 10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</si>
  <si>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</si>
  <si>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</si>
  <si>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</si>
  <si>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</si>
  <si>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</t>
  </si>
  <si>
    <t>ФЕРм10-08-005-02</t>
  </si>
  <si>
    <t>Провод двух- и трехжильный с разделительным основанием по стенам и потолкам, прокладываемый по основаниям: кирпичным (ПУГВ)</t>
  </si>
  <si>
    <t>100 м</t>
  </si>
  <si>
    <t>Объем=(30+264+368+260) / 100</t>
  </si>
  <si>
    <t>7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</si>
  <si>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</si>
  <si>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</si>
  <si>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Объем=(380+260+360+300+180+200) / 100</t>
  </si>
  <si>
    <t>8</t>
  </si>
  <si>
    <t>ФЕРм08-02-411-01</t>
  </si>
  <si>
    <t>Рукав металлический наружным диаметром: до 48 мм</t>
  </si>
  <si>
    <t>Объем=70 / 100</t>
  </si>
  <si>
    <t>9</t>
  </si>
  <si>
    <t>ФЕРм08-03-571-04
Шкаф напольный 19"42U (ВхШхГ) 2050х600х800</t>
  </si>
  <si>
    <t>Щит заводского изготовления однорядный или двухрядный: шкафного исполнения, глубина до 600 мм</t>
  </si>
  <si>
    <t>м</t>
  </si>
  <si>
    <t>Объем=0,8*1</t>
  </si>
  <si>
    <t>10</t>
  </si>
  <si>
    <t>ФЕРм08-03-591-12</t>
  </si>
  <si>
    <t>Блоки с тремя выключателями и одной штепсельной розеткой утопленного типа при скрытой проводке (Электроблок на 8 евророзеток 19")</t>
  </si>
  <si>
    <t>100 шт</t>
  </si>
  <si>
    <t>Объем=1 / 100</t>
  </si>
  <si>
    <t>11</t>
  </si>
  <si>
    <t>ФЕРм10-08-003-01</t>
  </si>
  <si>
    <t>Прибор сигнализирующий емкостной (Монтаж преобразователя измерительной температуры МС1218Ц )</t>
  </si>
  <si>
    <t>12</t>
  </si>
  <si>
    <t>ФЕРм10-01-039-06
FINDER/40.52.9.024.0000 Реле с двумя перекидными контактами =24В DC, 8А для цепей управления</t>
  </si>
  <si>
    <t>Реле, ключ, кнопка и др. с подготовкой места установки</t>
  </si>
  <si>
    <t>13</t>
  </si>
  <si>
    <t>ФЕРм08-03-591-10</t>
  </si>
  <si>
    <t>Розетка штепсельная: полугерметическая и герметическая</t>
  </si>
  <si>
    <t>Объем=32 / 100</t>
  </si>
  <si>
    <t>14</t>
  </si>
  <si>
    <t>ФЕРм10-08-003-03
Блок питания SDR-480-24</t>
  </si>
  <si>
    <t>Устройство ультразвуковое,: блок питания и контроля</t>
  </si>
  <si>
    <t>15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</si>
  <si>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</si>
  <si>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</si>
  <si>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16</t>
  </si>
  <si>
    <t>ФЕРм08-03-536-01
Синком-Д3</t>
  </si>
  <si>
    <t>17</t>
  </si>
  <si>
    <t>ФЕРм08-03-575-01</t>
  </si>
  <si>
    <t>Прибор или аппарат (Монтаж DIN рейки)</t>
  </si>
  <si>
    <t>Объем=12/2</t>
  </si>
  <si>
    <t>18</t>
  </si>
  <si>
    <t>ФЕРм08-01-082-01</t>
  </si>
  <si>
    <t>Прим. Зажим наборный без кожуха (Монтаж клемм)</t>
  </si>
  <si>
    <t>Объем=(308+156+48) / 100</t>
  </si>
  <si>
    <t>19</t>
  </si>
  <si>
    <t>ФЕРм10-06-037-12</t>
  </si>
  <si>
    <t>Монтаж торцевого изолятора</t>
  </si>
  <si>
    <t>Объем=104 / 100</t>
  </si>
  <si>
    <t>20</t>
  </si>
  <si>
    <t>ФЕРм10-06-037-13</t>
  </si>
  <si>
    <t>Прим. Монтаж концевых стопоров</t>
  </si>
  <si>
    <t>Объем=(52+32) / 100</t>
  </si>
  <si>
    <t>Итого по разделу 1 Электромонтажные работы</t>
  </si>
  <si>
    <t>Раздел 2. Материалы, приобретаемые подрядчиком самостоятельно:</t>
  </si>
  <si>
    <t>21</t>
  </si>
  <si>
    <t>Прайс-лист.</t>
  </si>
  <si>
    <t>Промышленный 8-портовый неуправляемый коммутатор 10/100 BaseTX EDS-208A</t>
  </si>
  <si>
    <t>(Материалы)</t>
  </si>
  <si>
    <t>Методика №421 от 04.08.2020 г. п.92</t>
  </si>
  <si>
    <t>Заготовительно-складские расходы ПЗ=2% (ОЗП=2%; ЭМ=2%; МАТ=2%)</t>
  </si>
  <si>
    <t>22</t>
  </si>
  <si>
    <t>Источник бесперебойного питания ATS 1500 R-E с комплектом для крепления в стойку</t>
  </si>
  <si>
    <t>23</t>
  </si>
  <si>
    <t>Блок розеток с выкл. (вых:8-ЕВРО,вх:шнур с вилкой AC)</t>
  </si>
  <si>
    <t>24</t>
  </si>
  <si>
    <t>Модуль TC430</t>
  </si>
  <si>
    <t>25</t>
  </si>
  <si>
    <t>FINDER/40.52.9.024.0000 Реле с двумя перекидными контактами =24В DC, 8А для цепей управления</t>
  </si>
  <si>
    <t>26</t>
  </si>
  <si>
    <t>FINDER 95.05 SMA Розетка к реле серии 40</t>
  </si>
  <si>
    <t>27</t>
  </si>
  <si>
    <t>Блок питания SDR 240-24</t>
  </si>
  <si>
    <t>28</t>
  </si>
  <si>
    <t>Модуль выбора фаз МВФ-3Ц</t>
  </si>
  <si>
    <t>29</t>
  </si>
  <si>
    <t>Выключатель автоматический AV-6 2P 16A (C) 6kA EKF AVERES</t>
  </si>
  <si>
    <t>шт.</t>
  </si>
  <si>
    <t>30</t>
  </si>
  <si>
    <t>УЗИП III класса ГСД3-220/TNS</t>
  </si>
  <si>
    <t>31</t>
  </si>
  <si>
    <t>Контроллер управляющий Технотроникс КУБ-Нано/48 минимальная комплектация</t>
  </si>
  <si>
    <t>32</t>
  </si>
  <si>
    <t>Выносной датчик температуры ДТ_LM_K (1м) Технотроникс</t>
  </si>
  <si>
    <t>33</t>
  </si>
  <si>
    <t>Извещатель магнитоконтактный ИО 102-16/2</t>
  </si>
  <si>
    <t>34</t>
  </si>
  <si>
    <t>УЗЛ устройство защиты 2-х пр. линии связи</t>
  </si>
  <si>
    <t>35</t>
  </si>
  <si>
    <t>Устройство защиты линии Ethernet</t>
  </si>
  <si>
    <t>36</t>
  </si>
  <si>
    <t>Разветвитель интерфейса ПР-2</t>
  </si>
  <si>
    <t>37</t>
  </si>
  <si>
    <t>Разветвитель интерфейса RS-485 ПР-3</t>
  </si>
  <si>
    <t>38</t>
  </si>
  <si>
    <t>Блок разъединительных клеммников 8Р.4П</t>
  </si>
  <si>
    <t>39</t>
  </si>
  <si>
    <t>Дин-рейка перфорированная OMEGA 3AF, 35х15мм</t>
  </si>
  <si>
    <t>40</t>
  </si>
  <si>
    <t>Клемма проходная AVK4 АРТ 304 130 (серая), 35х15</t>
  </si>
  <si>
    <t>41</t>
  </si>
  <si>
    <t>Торцевой изолятор (ТС) NPP, AVK2,5-10 серый, Арт. 444120</t>
  </si>
  <si>
    <t>42</t>
  </si>
  <si>
    <t>Клеммник измерительный с 2-мя тест. Разъемами 6 мм2, (серый), WGO3, Арт. 375692</t>
  </si>
  <si>
    <t>43</t>
  </si>
  <si>
    <t>Концевой сегмент на измер. Клеммники WGO3, NPP WGO3, Арт. 450229</t>
  </si>
  <si>
    <t>44</t>
  </si>
  <si>
    <t>Клеммник с размыкателем на DIN-рейку 4 мм2  (серый), ASK3А Арт.353109 для ТУ</t>
  </si>
  <si>
    <t>45</t>
  </si>
  <si>
    <t>Концевой сегмент на клеммники ASK3A, (серый), NPP ASK3, Арт. 450059</t>
  </si>
  <si>
    <t>46</t>
  </si>
  <si>
    <t>Наконечник штыревой втулочный изолированный НШвИ 2,5-12</t>
  </si>
  <si>
    <t>47</t>
  </si>
  <si>
    <t>Наконечник штыревой втулочный изолированный НШвИ 1,5-8</t>
  </si>
  <si>
    <t>48</t>
  </si>
  <si>
    <t>Наконечник штыревой втулочный изолированный НШвИ 0,75-8</t>
  </si>
  <si>
    <t>49</t>
  </si>
  <si>
    <t>Кабель витая пара F/UTP категория 5Е 4 пары, экран фольга FUTP4-C5E-OUT-PE-BK-100</t>
  </si>
  <si>
    <t>50</t>
  </si>
  <si>
    <t>Провод силовой ПуГВ 1х2.5 желто-зеленый</t>
  </si>
  <si>
    <t>51</t>
  </si>
  <si>
    <t>Провод силовой ПуГВ 1х2.5 белый</t>
  </si>
  <si>
    <t>52</t>
  </si>
  <si>
    <t>Провод силовой ПуГВ 1х1.5 белый</t>
  </si>
  <si>
    <t>53</t>
  </si>
  <si>
    <t>Провод силовой ПуГВ 1х.75 белый</t>
  </si>
  <si>
    <t>54</t>
  </si>
  <si>
    <t>Кабель силовой ВВГнг(А)-LS 3х1,5</t>
  </si>
  <si>
    <t>55</t>
  </si>
  <si>
    <t>Кабель контрольный КВВГнг(А) 4х1,5</t>
  </si>
  <si>
    <t>56</t>
  </si>
  <si>
    <t>Кабель контрольный КВВГнг(А) 14х1,5</t>
  </si>
  <si>
    <t>57</t>
  </si>
  <si>
    <t>Кабель контрольный КВВГнг(А) 27х1,5</t>
  </si>
  <si>
    <t>58</t>
  </si>
  <si>
    <t>Кабель симметричный для промышленного интерфейса КИПЭВ 2х2х0,6</t>
  </si>
  <si>
    <t>59</t>
  </si>
  <si>
    <t>Кабель силовой ВВГнг(А)-LS 3х2,5</t>
  </si>
  <si>
    <t>60</t>
  </si>
  <si>
    <t>Металлорукав РЗ-ЦХ-32 СМ10-32-025</t>
  </si>
  <si>
    <t>Итого по разделу 2 Материалы, приобретаемые подрядчиком самостоятельно:</t>
  </si>
  <si>
    <t>Раздел 3. Оборудование</t>
  </si>
  <si>
    <t>61
О</t>
  </si>
  <si>
    <t>Шкаф напольный 19” 42U (ВхШхГ) 2050х600х800, дверь металл/металл., с монтажными элементами, шиной заземления, Кросс-панель 1U (с понижением 60 мм)</t>
  </si>
  <si>
    <t>(Оборудование)</t>
  </si>
  <si>
    <t>Методика №421 от 04.08.2020 г. п.91</t>
  </si>
  <si>
    <t>Транспортные расходы ПЗ=3% (ОЗП=3%; ЭМ=3%; МАТ=3%)</t>
  </si>
  <si>
    <t>Заготовительно-складские расходы ПЗ=1,2% (ОЗП=1,2%; ЭМ=1,2%; МАТ=1,2%)</t>
  </si>
  <si>
    <t>62
О</t>
  </si>
  <si>
    <t>Аккумулятор Leoch DJM 12100</t>
  </si>
  <si>
    <t>63
О</t>
  </si>
  <si>
    <t>Преобразователь измерительный температуры МС1218Ц ( с 2датчиками температуры L1=1,5 м., L2=10м., с защитным экраном для датчика наружной температуры)</t>
  </si>
  <si>
    <t>64
О</t>
  </si>
  <si>
    <t>Преобразователь измерительный ЭНИП-2-45/100-24-А2Е0-32</t>
  </si>
  <si>
    <t>65
О</t>
  </si>
  <si>
    <t>Модуль индикации ЭНМИ-3-24-2</t>
  </si>
  <si>
    <t>66
О</t>
  </si>
  <si>
    <t>Коммуникационный контроллер Синком-Д3</t>
  </si>
  <si>
    <t>67
О</t>
  </si>
  <si>
    <t>Система поддержания микроклимата (сплит система)</t>
  </si>
  <si>
    <t>компл.</t>
  </si>
  <si>
    <t>Итого по разделу 3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</si>
  <si>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</si>
  <si>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</si>
  <si>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</si>
  <si>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</si>
  <si>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</si>
  <si>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</si>
  <si>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</si>
  <si>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</si>
  <si>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</si>
  <si>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</si>
  <si>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</si>
  <si>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</si>
  <si>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</si>
  <si>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</si>
  <si>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</si>
  <si>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</si>
  <si>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</si>
  <si>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</si>
  <si>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</si>
  <si>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</si>
  <si>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</si>
  <si>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(991,6369+16,7302)/8*500</t>
  </si>
  <si>
    <t xml:space="preserve">     Итого с оборудованием</t>
  </si>
  <si>
    <t xml:space="preserve">     Методика №421 от 04.08.2020 г. п.179 1,5%</t>
  </si>
  <si>
    <t xml:space="preserve">  ВСЕГО по смете</t>
  </si>
  <si>
    <t>Составил:</t>
  </si>
  <si>
    <t xml:space="preserve">                                                      (Инженер-сметчик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</si>
  <si>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</si>
  <si>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</si>
  <si>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</si>
  <si>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</si>
  <si>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</si>
  <si>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</si>
  <si>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</t>
  </si>
  <si>
    <t>ПС 110 кВ Полевая, Ивановский район</t>
  </si>
  <si>
    <t>(559,95)</t>
  </si>
  <si>
    <t>(114,5)</t>
  </si>
  <si>
    <t>(19,78)</t>
  </si>
  <si>
    <t>(81,56)</t>
  </si>
  <si>
    <t>(225,06)</t>
  </si>
  <si>
    <t>Провод двух- и трехжильный с разделительным основанием по стенам и потолкам, прокладываемый по основаниям: кирпичным (ПВ 3)</t>
  </si>
  <si>
    <t>Объем=(938+310) / 100</t>
  </si>
  <si>
    <t>Объем=(294-42-147) / 100</t>
  </si>
  <si>
    <t>Объем=42 / 100</t>
  </si>
  <si>
    <t>Объем=(42+105) / 100</t>
  </si>
  <si>
    <t>Кабель до 35 кВ по установленным конструкциям и лоткам с креплением на поворотах и в конце трассы, масса 1 м кабеля: до 1 кг (КВВГнг LS - 4х2,5, 2х1,5, 4х4, 4х1,5, КИПЭВ 2х2х0,6)</t>
  </si>
  <si>
    <t>Объем=(330+934+127+530+330) / 100</t>
  </si>
  <si>
    <t>ФЕРм08-02-147-01
STP4-C5E 4[2[0.5</t>
  </si>
  <si>
    <t>Объем=120 / 100</t>
  </si>
  <si>
    <t>ФЕРм08-02-158-04</t>
  </si>
  <si>
    <t>Заделка концевая сухая для контрольного кабеля сечением одной жилы: до 2,5 мм2, количество жил до 4</t>
  </si>
  <si>
    <t>ФЕРм11-04-004-01
Приемник ГЛОНАСС/GPS</t>
  </si>
  <si>
    <t>Аппарат настенный, масса от 0,15 т до 0,2 т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</si>
  <si>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</si>
  <si>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</si>
  <si>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</si>
  <si>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</si>
  <si>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Объем=60 / 100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</si>
  <si>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</si>
  <si>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</si>
  <si>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Объем=(24+60) / 100</t>
  </si>
  <si>
    <t>Объем=12+1+1</t>
  </si>
  <si>
    <t>Кабель силовой ВВГнг(А)-LS 2х1,5</t>
  </si>
  <si>
    <t>Кабель контрольный КВВГнг(А)-LS 4х2,5</t>
  </si>
  <si>
    <t>Кабель контрольный КВВГнг(А)-LS 4х1,5</t>
  </si>
  <si>
    <t>Кабель контрольный КВВГнг(А)-LS 4х4</t>
  </si>
  <si>
    <t>Кабель промышленного интерфейса STP4 C5E  2х2х0,5</t>
  </si>
  <si>
    <t>Металлорукав РЗ-ЦХ-32 СМ10-20-050</t>
  </si>
  <si>
    <t>Клеммник с размыкателем на DIN-рейку 4 мм2  (серый), ASK3А Арт.353109 (для ТУ, ТИТ)</t>
  </si>
  <si>
    <t>Клеммник на DIN-рейку 4мм.кв. (серый); AVK4(RP), Арт. 304130RP (для ТС)</t>
  </si>
  <si>
    <t>Упор на DIN-рейку MR35, (серый); KD 4, Арт. 495049</t>
  </si>
  <si>
    <t>Саморез с прессшайбой со сверлом с полусферической головкой крестообразным шлицем оцинкованный 4,2х14</t>
  </si>
  <si>
    <t>Комплект винт М6, квадратная гайка, шайба (упак.100шт)</t>
  </si>
  <si>
    <t>Выключатель автоматический AV-6 2P 1A (C) 6kA EKF AVERES</t>
  </si>
  <si>
    <t>Выключатель автоматический AV-6 2P 6A (C) 6kA EKF AVERES</t>
  </si>
  <si>
    <t>Выключатель автоматический AV-6 2P 10A (C) 6kA EKF AVERES</t>
  </si>
  <si>
    <t>Хомут P6.6 стандартный (б), 3.6x150 (100шт) FlexLock PROxima</t>
  </si>
  <si>
    <t>уп.</t>
  </si>
  <si>
    <t>ГИП 8.4/100М (RJ/RJ)- устройство защитное</t>
  </si>
  <si>
    <t>PSK 24 - панель (Арт. 400 540)</t>
  </si>
  <si>
    <t>Трубка ПВХ ТВ-40 10мм</t>
  </si>
  <si>
    <t>Трубка ПВХ ТВ-40 4мм</t>
  </si>
  <si>
    <t>Наконечник штыревой втулочный изолированный НШвИ 1,5-12</t>
  </si>
  <si>
    <t>Наконечник штыревой втулочный изолированный НШвИ 1-8</t>
  </si>
  <si>
    <t>Блок питания SDR-480-24</t>
  </si>
  <si>
    <t>Конектор RJ45 кат.5е 8P8C</t>
  </si>
  <si>
    <t>60
О</t>
  </si>
  <si>
    <t>Коммуникационный контроллер "Синком-Д3" (Информационная ёмкость - до 2000ТС, 1000ТИ, 500ТУ; Порты: 2*RS232/485, 2*RS485, GPS, 2*Eth10/100, 1*CAN; 24В)</t>
  </si>
  <si>
    <t>Приёмник ГЛОНАСС/GPS «ПСТВ-3» с кронштейном для крепления к стене</t>
  </si>
  <si>
    <t xml:space="preserve">     Командировочные расходы Постановление №729 от 02.10.2002 г. (2068,3877+20,4802)/8*500</t>
  </si>
  <si>
    <t>ЛОКАЛЬНЫЙ СМЕТНЫЙ РАСЧЕТ (СМЕТА) № 3</t>
  </si>
  <si>
    <t>ПС 110 кВ Ромны, Ромненский район</t>
  </si>
  <si>
    <t>(643,77)</t>
  </si>
  <si>
    <t>(70,37)</t>
  </si>
  <si>
    <t>(18,84)</t>
  </si>
  <si>
    <t>(58,87)</t>
  </si>
  <si>
    <t>(381,47)</t>
  </si>
  <si>
    <t>Объем=2+6+1+15</t>
  </si>
  <si>
    <t>Объем=(842+304) / 100</t>
  </si>
  <si>
    <t>Объем=(1194-48-108) / 100</t>
  </si>
  <si>
    <t>Объем=48 / 100</t>
  </si>
  <si>
    <t>Объем=(60+48) / 100</t>
  </si>
  <si>
    <t>Кабель до 35 кВ по установленным конструкциям и лоткам с креплением на поворотах и в конце трассы, масса 1 м кабеля: до 1 кг (КВВГнг  2х1,5, 4х1,5;  КИПЭВ 2х2х0,5)</t>
  </si>
  <si>
    <t>Объем=(100+100+400) / 100</t>
  </si>
  <si>
    <t>Объем=(80+40) / 100</t>
  </si>
  <si>
    <t>Объем=24+2+3+1</t>
  </si>
  <si>
    <t>Объем=(46+3) / 100</t>
  </si>
  <si>
    <t>ФЕРм10-04-112-01
PSK 24 - панель (Арт. 400 540) с ГИП 8.4/100М (RJ/RJ)- устройство защитное</t>
  </si>
  <si>
    <t>Прим. Шкаф или панель коммутации связи и сигнализации на стене или в нише, количество пар: до 20</t>
  </si>
  <si>
    <t>Приказ № 812/пр от 21.12.2020 Прил. п.51.2</t>
  </si>
  <si>
    <t>НР Монтаж радиотелевизионного и электронного оборудования</t>
  </si>
  <si>
    <t>Приказ № 774/пр от 11.12.2020 Прил. п.51.2</t>
  </si>
  <si>
    <t>СП Монтаж радиотелевизионного и электронного оборудования</t>
  </si>
  <si>
    <t>ФЕРм08-02-147-01
UTP cat 5e 4pair многожильный, синий  UUTP4-C5E-P24-IN-LSZH-BL-100</t>
  </si>
  <si>
    <t>Объем=20 / 100</t>
  </si>
  <si>
    <t>ФЕР25-16-001-01
Блок-контейнер 4,0*2,5*2,7</t>
  </si>
  <si>
    <t>Установка на фундаменты блок-боксов массой: до 3 т</t>
  </si>
  <si>
    <t>Приказ № 812/пр от 21.12.2020 Прил. п.19</t>
  </si>
  <si>
    <t>НР Магистральные и промысловые трубопроводы</t>
  </si>
  <si>
    <t>Приказ № 774/пр от 11.12.2020 Прил. п.19</t>
  </si>
  <si>
    <t>СП Магистральные и промысловые трубопроводы</t>
  </si>
  <si>
    <t>Концевой сегмент на клеммники ASK3A, (серый), NPP ASK3, Арт. 450059 ( для  (ТУ, ТИТ, питание МИП)</t>
  </si>
  <si>
    <t>Клеммник на DIN-рейку 4мм.кв. (серый); AVK4(RP), Арт. 304130RP (для ТС, RS-485)</t>
  </si>
  <si>
    <t>Торцевой изолятор (ТС) NPP, AVK2,5-10 серый, Арт. 444120 (для ТС, RS-485)</t>
  </si>
  <si>
    <t>Выключатель автоматический AV-6 1P 6A (C) 6kA EKF AVERES</t>
  </si>
  <si>
    <t>Выключатель автоматический AV-6 2P 25A (C) 6kA EKF AVERES</t>
  </si>
  <si>
    <t>Шина соединительная типа PIN (штырь) 1-фазная 63А (1м) (pin-01-63)</t>
  </si>
  <si>
    <t>Устройство защиты Commeng DIP-24V</t>
  </si>
  <si>
    <t>Розетка РАр10-3-ОПс заземлением на DIN-рейку</t>
  </si>
  <si>
    <t>Опора для электроустановочных элементов с DIN-рейкой</t>
  </si>
  <si>
    <t>Кабель UTP cat 5e 4pair многожильный, синий  UUTP4-C5E-P24-IN-LSZH-BL-100</t>
  </si>
  <si>
    <t>61</t>
  </si>
  <si>
    <t>62</t>
  </si>
  <si>
    <t>63</t>
  </si>
  <si>
    <t>68
О</t>
  </si>
  <si>
    <t>69
О</t>
  </si>
  <si>
    <t>70
О</t>
  </si>
  <si>
    <t>Блок-контейнер 4,0*2,5*2,7</t>
  </si>
  <si>
    <t>71
О</t>
  </si>
  <si>
    <t>ИБП ATS 2000 R-X, АКБ CSB серии GRL 12750 (4 шт) с комплектом перемычек для АКБ</t>
  </si>
  <si>
    <t>72
О</t>
  </si>
  <si>
    <t>73
О</t>
  </si>
  <si>
    <t>PSK 24 - панель (Арт. 400 540) с ГИП 8.4/100М (RJ/RJ)- устройство защитное</t>
  </si>
  <si>
    <t xml:space="preserve">     Командировочные расходы Постановление №729 от 02.10.2002 г. (1955,3285+21,3394)/8*500</t>
  </si>
  <si>
    <t>ЛОКАЛЬНЫЙ СМЕТНЫЙ РАСЧЕТ (СМЕТА) № 4</t>
  </si>
  <si>
    <t>ПС 110 кВ Стойба, Селемджинский район</t>
  </si>
  <si>
    <t>(377,22)</t>
  </si>
  <si>
    <t>(119,32)</t>
  </si>
  <si>
    <t>(7)</t>
  </si>
  <si>
    <t>(17,9)</t>
  </si>
  <si>
    <t>(189,1)</t>
  </si>
  <si>
    <t>ФЕРм10-02-016-06
Преобразователь измерительный ЭНИП-2-45/100-24-А2Е0-32</t>
  </si>
  <si>
    <t>ФЕРм10-02-016-06
Преобразователь AC-DC сетевой Mean Well HDR-30-24 источник питания 24В с универсальным входом от 85 до 264 В AC, мощность 36Вт / 1,5А, монтаж на DIN-рейку</t>
  </si>
  <si>
    <t>Провод двух- и трехжильный с разделительным основанием по стенам и потолкам, прокладываемый по основаниям: кирпичным (ПВ-3, ПВ-1)</t>
  </si>
  <si>
    <t>Объем=(20+50+900+250) / 100</t>
  </si>
  <si>
    <t>Объем=500 / 100</t>
  </si>
  <si>
    <t>Объем=50 / 100</t>
  </si>
  <si>
    <t>Объем=10+8+8+4</t>
  </si>
  <si>
    <t>Объем=18 / 100</t>
  </si>
  <si>
    <t>ФЕРм10-04-112-01</t>
  </si>
  <si>
    <t>Прим. Шкаф или панель коммутации связи и сигнализации на стене или в нише, количество пар: до 20 (Монтаж Микропроцессорная контрольная панель со встроенным термостатом, для автоматического регулирования или управления вентиля-торными модулями Cabeus JG01)</t>
  </si>
  <si>
    <t>Объем=2 / 100</t>
  </si>
  <si>
    <t>Объем=72 / 100</t>
  </si>
  <si>
    <t>Объем=45 / 100</t>
  </si>
  <si>
    <t>Комплектация для монтажа МИП</t>
  </si>
  <si>
    <t>Торцевой изолятор  NPP, AVK2,5-10 серый, Арт. 444120 (для ТС)</t>
  </si>
  <si>
    <t>Перемычка для AVK4- PIK4N*- AVK4C, (10 полюсов); UK4-10, Арт. 474139</t>
  </si>
  <si>
    <t>Концевой сегмент на клеммники ASK3A, (серый), NPP ASK3, Арт. 450059 ( для  (ТУ, ТИТ)</t>
  </si>
  <si>
    <t>Ограничитель на DIN-рейку 1 винт метал. Rexant 12-2902-10</t>
  </si>
  <si>
    <t>Маркировка клеммных групп на KD4 -KD6- KD6A, (прозр.); ME 1-1,  Арт. 496 12A</t>
  </si>
  <si>
    <t>Хомут P6.6 устойчивый к УФ, черный, 3,5x200</t>
  </si>
  <si>
    <t>ТМ 10–6–5 Медный наконечник, закрепляемый опрессовкой медных жил 10мм2</t>
  </si>
  <si>
    <t>ТМ 4–6–3 Медный наконечник, закрепляемый опрессовкой медных жил 4мм2</t>
  </si>
  <si>
    <t>Кровельный саморез 5,5х51</t>
  </si>
  <si>
    <t>Саморезы с прессшайбой СММ сверло 4,2х13 цинк</t>
  </si>
  <si>
    <t>Кабель промышленного интерфейса КИПЭВнг 4х2х0,6</t>
  </si>
  <si>
    <t>Кабель силовой ВВГнг(А)-LS 2х2.5</t>
  </si>
  <si>
    <t>Провод силовой ПуГВ 1х10 жёлто-зелёный</t>
  </si>
  <si>
    <t>Провод силовой ПуГВ 1х4 жёлто-зелёный</t>
  </si>
  <si>
    <t>Провод силовой ПуВ 1х1.5 белый</t>
  </si>
  <si>
    <t>Провод силовой ПуВ 1х2.5 белый</t>
  </si>
  <si>
    <t>Металлорукав в ПВХ оболочке Р3-ЦП-НГ-25</t>
  </si>
  <si>
    <t>ПВХ-трубка MarkTube IB6020 в рулоне, белая, 6,0 mm х 200 метров/рулон, для печати на принтерах T-800 ProMark, MK2500, MAX LM-390A / LM-380A</t>
  </si>
  <si>
    <t>рул.</t>
  </si>
  <si>
    <t>Выключатель автоматический AV-6 2P 2A (C) 6kA EKF AVERES</t>
  </si>
  <si>
    <t>Выключатель автоматический AV-6 2P 10А (C) 6kA EKF AVERES</t>
  </si>
  <si>
    <t>Устройство защиты портов интерфейса RS-485 УЗЛ-И</t>
  </si>
  <si>
    <t>ГСД3-230/TNS - устройство защитное</t>
  </si>
  <si>
    <t>Оборудование в шкаф ТМ</t>
  </si>
  <si>
    <t>Полка 19" перфорированная Cabeus SH-J018-FC-800m-100KG-BK с глубиной 800 мм, усиленная до 100кг, цвет черный (RAL 9004)</t>
  </si>
  <si>
    <t>Направляющие в шкаф глубиной 800мм Cabeus JH05-08-100KG-BK для установки серверного оборудования, пара, усиленные до 100кг, цвет черный (RAL 9004)</t>
  </si>
  <si>
    <t>Микропроцессорная контрольная панель со встроенным термостатом, для автоматического регулирования или управления вентиля-торными модулями Cabeus JG01</t>
  </si>
  <si>
    <t>Модуль вентиляторный Cabeus TRAY-80-BK (RAL 9004)</t>
  </si>
  <si>
    <t>Полка 19" перфорированная консольная 2U глубина 315 мм Cabeus SH-J017-2U-315</t>
  </si>
  <si>
    <t>Кабельный органайзер горизонтальный 19" 1U, 5 колец, металлический, цвет серый (RAL7035) Cabeus JB08-1U-GY</t>
  </si>
  <si>
    <t>Кабельный органайзер 19" 1U с крышкой, металлический, цвет серый (RAL7035) Cabeus JB07-1U-GY</t>
  </si>
  <si>
    <t>Устройство защиты Commeng Cat6P</t>
  </si>
  <si>
    <t>VoIP-телефон Grandstream GXP1625</t>
  </si>
  <si>
    <t>Комплект из двух SFP модулей - 40км (1310-1550-D) GIGALINK SFP, WDM, 1Гбит/c, одно волокно SM, LC, DDM</t>
  </si>
  <si>
    <t>компл</t>
  </si>
  <si>
    <t>64</t>
  </si>
  <si>
    <t>Комплект из двух SFP модулей - 80км (1310-1550-D) GIGALINK SFP, WDM, 1Гбит/c, одно волокно SM, LC, DDM</t>
  </si>
  <si>
    <t>65</t>
  </si>
  <si>
    <t>Комплект из двух SFP модулей - 120км (1310-1550-D) GIGALINK SFP, WDM, 1Гбит/c, одно волокно SM, LC, DDM</t>
  </si>
  <si>
    <t>66</t>
  </si>
  <si>
    <t>Модуль SFP с интерфейсом RJ45 SNR-SFP-T</t>
  </si>
  <si>
    <t>67</t>
  </si>
  <si>
    <t>Патч-корд оптический одномодовый 3м.  NMF-PC2S2C2-FCU-LCU-001</t>
  </si>
  <si>
    <t>68</t>
  </si>
  <si>
    <t>Патч-корд оптический одномодовый 3м.  NMF-PC2S2C2-FCU-FCU-001</t>
  </si>
  <si>
    <t>69</t>
  </si>
  <si>
    <t>70</t>
  </si>
  <si>
    <t>Кабель FTP 4PR 24AWG CAT5e</t>
  </si>
  <si>
    <t>71</t>
  </si>
  <si>
    <t>Блок евро-розеток для 19" шкафов, горизонтальный, 8 розеток, 16 A, выключатель, шнур 2м, алюминиевый корпус, немецкий стандарт Cabeus PDU-8P-2EU</t>
  </si>
  <si>
    <t>72</t>
  </si>
  <si>
    <t>Корпус с DIN-рейкой на 22 места, 19 дюймов, 3 юнита, Cabeus PS-3U</t>
  </si>
  <si>
    <t>73</t>
  </si>
  <si>
    <t>74</t>
  </si>
  <si>
    <t>Шина заземления ШНИ-6х9-10-Д-С</t>
  </si>
  <si>
    <t>75</t>
  </si>
  <si>
    <t>Шина заземления 19" (MX-BUS19)</t>
  </si>
  <si>
    <t>76
О</t>
  </si>
  <si>
    <t>Преобразователь AC-DC сетевой Mean Well HDR-30-24 источник питания 24В с универсальным входом от 85 до 264 В AC, мощность 36Вт / 1,5А, монтаж на DIN-рейку</t>
  </si>
  <si>
    <t>77
О</t>
  </si>
  <si>
    <t>78
О</t>
  </si>
  <si>
    <t>79
О</t>
  </si>
  <si>
    <t>80
О</t>
  </si>
  <si>
    <t>Управляемый коммутатор уровня 3 SNR-S3850G-24FX</t>
  </si>
  <si>
    <t>81
О</t>
  </si>
  <si>
    <t>Управляемый POE коммутатор уровня 2 SNR-S2982G-24T-POE-E</t>
  </si>
  <si>
    <t xml:space="preserve">     Командировочные расходы Постановление №729 от 02.10.2002 г. (715,279+9,8308)/8*500</t>
  </si>
  <si>
    <t>ЛОКАЛЬНЫЙ СМЕТНЫЙ РАСЧЕТ (СМЕТА) № 5</t>
  </si>
  <si>
    <t>ПС 110 кВ Эльга, Тынденский район</t>
  </si>
  <si>
    <t>(549,57)</t>
  </si>
  <si>
    <t>(113,26)</t>
  </si>
  <si>
    <t>(14,85)</t>
  </si>
  <si>
    <t>(41,15)</t>
  </si>
  <si>
    <t>(292,26)</t>
  </si>
  <si>
    <t>Объем=(22+234+468+256) / 100</t>
  </si>
  <si>
    <t>Объем=(187+260+180+280+180+200) / 100</t>
  </si>
  <si>
    <t>Прим. Устройство ультразвуковое: блок питания и контроля (Монтаж ИБП ATS  1500 R-E)</t>
  </si>
  <si>
    <t>Объем=(344+156+78) / 100</t>
  </si>
  <si>
    <t>Объем=(104+52+42) / 100</t>
  </si>
  <si>
    <t>Объем=16/2</t>
  </si>
  <si>
    <t>Объем=52 / 100</t>
  </si>
  <si>
    <t>ФЕРм10-08-003-03
Блок питания SDR-240-24</t>
  </si>
  <si>
    <t>ФЕРм08-03-536-01
Контроллер управляющий Технотроникс КУБ-Нано/48 минимальная комплектация</t>
  </si>
  <si>
    <t>ФЕРм11-03-001-01
Датчик температуры ДТ _LM_K (1м) Технотроникс</t>
  </si>
  <si>
    <t>Приборы, устанавливаемые на металлоконструкциях, щитах и пультах, масса: до 5 кг</t>
  </si>
  <si>
    <t>ФЕРм10-08-002-04</t>
  </si>
  <si>
    <t>Извещатель ОС автоматический: контактный, магнитоконтактный</t>
  </si>
  <si>
    <t>ФЕРм10-02-016-06
Разветвитель интерфейса</t>
  </si>
  <si>
    <t>Объем=4+28</t>
  </si>
  <si>
    <t>Прайс-лист</t>
  </si>
  <si>
    <t>Заготовительно-складские расходы ПЗ=2%</t>
  </si>
  <si>
    <t>74
О</t>
  </si>
  <si>
    <t>75
О</t>
  </si>
  <si>
    <t xml:space="preserve">     Командировочные расходы Постановление №729 от 02.10.2002 г. (1482,4665+33,8242)/8*500</t>
  </si>
  <si>
    <t>№ сметы</t>
  </si>
  <si>
    <t>Итого:</t>
  </si>
  <si>
    <t>Итого, с 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</si>
</sst>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0.0"/>
    <numFmt numFmtId="165" formatCode="0.000"/>
    <numFmt numFmtId="166" formatCode="0.0000"/>
    <numFmt numFmtId="167" formatCode="0.00000"/>
    <numFmt numFmtId="168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53">
    <xf numFmtId="0" fontId="0" fillId="0" borderId="0" xfId="0"/>
    <xf numFmtId="0" fontId="0" fillId="0" borderId="0" xfId="0" applyAlignment="1">
      <alignment wrapText="1"/>
    </xf>
    <xf numFmtId="0" fontId="3" fillId="0" borderId="0" xfId="2"/>
    <xf numFmtId="49" fontId="4" fillId="0" borderId="0" xfId="2" applyNumberFormat="1" applyFont="1" applyFill="1" applyBorder="1" applyAlignment="1" applyProtection="1"/>
    <xf numFmtId="49" fontId="5" fillId="0" borderId="0" xfId="2" applyNumberFormat="1" applyFont="1" applyFill="1" applyBorder="1" applyAlignment="1" applyProtection="1">
      <alignment horizontal="right"/>
    </xf>
    <xf numFmtId="49" fontId="5" fillId="0" borderId="0" xfId="2" applyNumberFormat="1" applyFont="1" applyFill="1" applyBorder="1" applyAlignment="1" applyProtection="1"/>
    <xf numFmtId="49" fontId="5" fillId="0" borderId="0" xfId="2" applyNumberFormat="1" applyFont="1" applyFill="1" applyBorder="1" applyAlignment="1" applyProtection="1">
      <alignment horizontal="left" vertical="top"/>
    </xf>
    <xf numFmtId="49" fontId="5" fillId="0" borderId="0" xfId="2" applyNumberFormat="1" applyFont="1" applyFill="1" applyBorder="1" applyAlignment="1" applyProtection="1">
      <alignment vertical="top"/>
    </xf>
    <xf numFmtId="49" fontId="5" fillId="0" borderId="1" xfId="2" applyNumberFormat="1" applyFont="1" applyFill="1" applyBorder="1" applyAlignment="1" applyProtection="1">
      <alignment horizontal="left" wrapText="1"/>
    </xf>
    <xf numFmtId="49" fontId="5" fillId="0" borderId="0" xfId="2" applyNumberFormat="1" applyFont="1" applyFill="1" applyBorder="1" applyAlignment="1" applyProtection="1">
      <alignment wrapText="1"/>
    </xf>
    <xf numFmtId="0" fontId="5" fillId="0" borderId="2" xfId="2" applyNumberFormat="1" applyFont="1" applyFill="1" applyBorder="1" applyAlignment="1" applyProtection="1">
      <alignment horizontal="left" wrapText="1"/>
    </xf>
    <xf numFmtId="0" fontId="5" fillId="0" borderId="0" xfId="2" applyNumberFormat="1" applyFont="1" applyFill="1" applyBorder="1" applyAlignment="1" applyProtection="1">
      <alignment wrapText="1"/>
    </xf>
    <xf numFmtId="49" fontId="5" fillId="0" borderId="0" xfId="2" applyNumberFormat="1" applyFont="1" applyFill="1" applyBorder="1" applyAlignment="1" applyProtection="1">
      <alignment horizontal="left" vertical="top" wrapText="1"/>
    </xf>
    <xf numFmtId="49" fontId="6" fillId="0" borderId="0" xfId="2" applyNumberFormat="1" applyFont="1" applyFill="1" applyBorder="1" applyAlignment="1" applyProtection="1">
      <alignment vertical="top" wrapText="1"/>
    </xf>
    <xf numFmtId="0" fontId="6" fillId="0" borderId="0" xfId="2" applyNumberFormat="1" applyFont="1" applyFill="1" applyBorder="1" applyAlignment="1" applyProtection="1">
      <alignment wrapText="1"/>
    </xf>
    <xf numFmtId="49" fontId="5" fillId="0" borderId="0" xfId="2" applyNumberFormat="1" applyFont="1" applyFill="1" applyBorder="1" applyAlignment="1" applyProtection="1">
      <alignment horizontal="left" vertical="top"/>
    </xf>
    <xf numFmtId="0" fontId="6" fillId="0" borderId="0" xfId="2" applyNumberFormat="1" applyFont="1" applyFill="1" applyBorder="1" applyAlignment="1" applyProtection="1"/>
    <xf numFmtId="49" fontId="5" fillId="0" borderId="0" xfId="2" applyNumberFormat="1" applyFont="1" applyFill="1" applyBorder="1" applyAlignment="1" applyProtection="1">
      <alignment horizontal="left"/>
    </xf>
    <xf numFmtId="49" fontId="5" fillId="0" borderId="0" xfId="2" applyNumberFormat="1" applyFont="1" applyFill="1" applyBorder="1" applyAlignment="1" applyProtection="1">
      <alignment horizontal="center" wrapText="1"/>
    </xf>
    <xf numFmtId="49" fontId="7" fillId="0" borderId="3" xfId="2" applyNumberFormat="1" applyFont="1" applyFill="1" applyBorder="1" applyAlignment="1" applyProtection="1">
      <alignment horizontal="center" vertical="top"/>
    </xf>
    <xf numFmtId="49" fontId="7" fillId="0" borderId="0" xfId="2" applyNumberFormat="1" applyFont="1" applyFill="1" applyBorder="1" applyAlignment="1" applyProtection="1">
      <alignment horizontal="center" vertical="top"/>
    </xf>
    <xf numFmtId="49" fontId="8" fillId="0" borderId="0" xfId="2" applyNumberFormat="1" applyFont="1" applyFill="1" applyBorder="1" applyAlignment="1" applyProtection="1">
      <alignment horizontal="center"/>
    </xf>
    <xf numFmtId="49" fontId="8" fillId="0" borderId="0" xfId="2" applyNumberFormat="1" applyFont="1" applyFill="1" applyBorder="1" applyAlignment="1" applyProtection="1">
      <alignment horizontal="center"/>
    </xf>
    <xf numFmtId="49" fontId="5" fillId="0" borderId="1" xfId="2" applyNumberFormat="1" applyFont="1" applyFill="1" applyBorder="1" applyAlignment="1" applyProtection="1">
      <alignment horizontal="center" wrapText="1"/>
    </xf>
    <xf numFmtId="49" fontId="4" fillId="0" borderId="1" xfId="2" applyNumberFormat="1" applyFont="1" applyFill="1" applyBorder="1" applyAlignment="1" applyProtection="1">
      <alignment horizontal="center"/>
    </xf>
    <xf numFmtId="49" fontId="7" fillId="0" borderId="3" xfId="2" applyNumberFormat="1" applyFont="1" applyFill="1" applyBorder="1" applyAlignment="1" applyProtection="1">
      <alignment horizontal="center"/>
    </xf>
    <xf numFmtId="49" fontId="7" fillId="0" borderId="0" xfId="2" applyNumberFormat="1" applyFont="1" applyFill="1" applyBorder="1" applyAlignment="1" applyProtection="1"/>
    <xf numFmtId="49" fontId="4" fillId="0" borderId="0" xfId="2" applyNumberFormat="1" applyFont="1" applyFill="1" applyBorder="1" applyAlignment="1" applyProtection="1">
      <alignment horizontal="right" vertical="top"/>
    </xf>
    <xf numFmtId="49" fontId="7" fillId="0" borderId="0" xfId="2" applyNumberFormat="1" applyFont="1" applyFill="1" applyBorder="1" applyAlignment="1" applyProtection="1">
      <alignment horizontal="center"/>
    </xf>
    <xf numFmtId="49" fontId="9" fillId="0" borderId="0" xfId="2" applyNumberFormat="1" applyFont="1" applyFill="1" applyBorder="1" applyAlignment="1" applyProtection="1">
      <alignment horizontal="left"/>
    </xf>
    <xf numFmtId="49" fontId="5" fillId="0" borderId="1" xfId="2" applyNumberFormat="1" applyFont="1" applyFill="1" applyBorder="1" applyAlignment="1" applyProtection="1"/>
    <xf numFmtId="49" fontId="4" fillId="0" borderId="1" xfId="2" applyNumberFormat="1" applyFont="1" applyFill="1" applyBorder="1" applyAlignment="1" applyProtection="1"/>
    <xf numFmtId="49" fontId="5" fillId="0" borderId="1" xfId="2" applyNumberFormat="1" applyFont="1" applyFill="1" applyBorder="1" applyAlignment="1" applyProtection="1">
      <alignment horizontal="center"/>
    </xf>
    <xf numFmtId="49" fontId="5" fillId="0" borderId="0" xfId="2" applyNumberFormat="1" applyFont="1" applyFill="1" applyBorder="1" applyAlignment="1" applyProtection="1">
      <alignment horizontal="center"/>
    </xf>
    <xf numFmtId="0" fontId="5" fillId="0" borderId="0" xfId="2" applyNumberFormat="1" applyFont="1" applyFill="1" applyBorder="1" applyAlignment="1" applyProtection="1"/>
    <xf numFmtId="0" fontId="5" fillId="0" borderId="0" xfId="2" applyNumberFormat="1" applyFont="1" applyFill="1" applyBorder="1" applyAlignment="1" applyProtection="1">
      <alignment horizontal="center"/>
    </xf>
    <xf numFmtId="2" fontId="5" fillId="0" borderId="1" xfId="2" applyNumberFormat="1" applyFont="1" applyFill="1" applyBorder="1" applyAlignment="1" applyProtection="1"/>
    <xf numFmtId="49" fontId="4" fillId="0" borderId="1" xfId="2" applyNumberFormat="1" applyFont="1" applyFill="1" applyBorder="1" applyAlignment="1" applyProtection="1">
      <alignment horizontal="right"/>
    </xf>
    <xf numFmtId="0" fontId="5" fillId="0" borderId="0" xfId="2" applyNumberFormat="1" applyFont="1" applyFill="1" applyBorder="1" applyAlignment="1" applyProtection="1">
      <alignment horizontal="left"/>
    </xf>
    <xf numFmtId="0" fontId="5" fillId="0" borderId="0" xfId="2" applyNumberFormat="1" applyFont="1" applyFill="1" applyBorder="1" applyAlignment="1" applyProtection="1">
      <alignment vertical="center" wrapText="1"/>
    </xf>
    <xf numFmtId="0" fontId="7" fillId="0" borderId="0" xfId="2" applyNumberFormat="1" applyFont="1" applyFill="1" applyBorder="1" applyAlignment="1" applyProtection="1"/>
    <xf numFmtId="2" fontId="5" fillId="0" borderId="0" xfId="2" applyNumberFormat="1" applyFont="1" applyFill="1" applyBorder="1" applyAlignment="1" applyProtection="1"/>
    <xf numFmtId="49" fontId="4" fillId="0" borderId="0" xfId="2" applyNumberFormat="1" applyFont="1" applyFill="1" applyBorder="1" applyAlignment="1" applyProtection="1">
      <alignment horizontal="right"/>
    </xf>
    <xf numFmtId="0" fontId="9" fillId="0" borderId="0" xfId="2" applyNumberFormat="1" applyFont="1" applyFill="1" applyBorder="1" applyAlignment="1" applyProtection="1"/>
    <xf numFmtId="49" fontId="5" fillId="0" borderId="1" xfId="2" applyNumberFormat="1" applyFont="1" applyFill="1" applyBorder="1" applyAlignment="1" applyProtection="1">
      <alignment horizontal="right"/>
    </xf>
    <xf numFmtId="49" fontId="4" fillId="0" borderId="2" xfId="2" applyNumberFormat="1" applyFont="1" applyFill="1" applyBorder="1" applyAlignment="1" applyProtection="1">
      <alignment horizontal="right"/>
    </xf>
    <xf numFmtId="2" fontId="5" fillId="0" borderId="2" xfId="2" applyNumberFormat="1" applyFont="1" applyFill="1" applyBorder="1" applyAlignment="1" applyProtection="1">
      <alignment horizontal="right"/>
    </xf>
    <xf numFmtId="0" fontId="5" fillId="0" borderId="2" xfId="2" applyNumberFormat="1" applyFont="1" applyFill="1" applyBorder="1" applyAlignment="1" applyProtection="1">
      <alignment horizontal="center"/>
    </xf>
    <xf numFmtId="49" fontId="4" fillId="0" borderId="0" xfId="2" applyNumberFormat="1" applyFont="1" applyFill="1" applyBorder="1" applyAlignment="1" applyProtection="1">
      <alignment vertical="center"/>
    </xf>
    <xf numFmtId="49" fontId="4" fillId="0" borderId="4" xfId="2" applyNumberFormat="1" applyFont="1" applyFill="1" applyBorder="1" applyAlignment="1" applyProtection="1">
      <alignment horizontal="center" vertical="center" wrapText="1"/>
    </xf>
    <xf numFmtId="0" fontId="4" fillId="0" borderId="4" xfId="2" applyNumberFormat="1" applyFont="1" applyFill="1" applyBorder="1" applyAlignment="1" applyProtection="1">
      <alignment horizontal="center" vertical="center" wrapText="1"/>
    </xf>
    <xf numFmtId="0" fontId="4" fillId="0" borderId="4" xfId="2" applyNumberFormat="1" applyFont="1" applyFill="1" applyBorder="1" applyAlignment="1" applyProtection="1">
      <alignment horizontal="center" vertical="center" wrapText="1"/>
    </xf>
    <xf numFmtId="49" fontId="4" fillId="0" borderId="4" xfId="2" applyNumberFormat="1" applyFont="1" applyFill="1" applyBorder="1" applyAlignment="1" applyProtection="1">
      <alignment horizontal="center" vertical="center"/>
    </xf>
    <xf numFmtId="0" fontId="4" fillId="0" borderId="4" xfId="2" applyNumberFormat="1" applyFont="1" applyFill="1" applyBorder="1" applyAlignment="1" applyProtection="1">
      <alignment horizontal="center" vertical="center"/>
    </xf>
    <xf numFmtId="0" fontId="4" fillId="0" borderId="4" xfId="2" applyNumberFormat="1" applyFont="1" applyFill="1" applyBorder="1" applyAlignment="1" applyProtection="1">
      <alignment horizontal="center" vertical="center"/>
    </xf>
    <xf numFmtId="0" fontId="10" fillId="0" borderId="0" xfId="2" applyNumberFormat="1" applyFont="1" applyFill="1" applyBorder="1" applyAlignment="1" applyProtection="1"/>
    <xf numFmtId="49" fontId="11" fillId="0" borderId="5" xfId="2" applyNumberFormat="1" applyFont="1" applyFill="1" applyBorder="1" applyAlignment="1" applyProtection="1">
      <alignment horizontal="left" vertical="center" wrapText="1"/>
    </xf>
    <xf numFmtId="49" fontId="11" fillId="0" borderId="2" xfId="2" applyNumberFormat="1" applyFont="1" applyFill="1" applyBorder="1" applyAlignment="1" applyProtection="1">
      <alignment horizontal="left" vertical="center" wrapText="1"/>
    </xf>
    <xf numFmtId="49" fontId="11" fillId="0" borderId="6" xfId="2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wrapText="1"/>
    </xf>
    <xf numFmtId="49" fontId="12" fillId="0" borderId="7" xfId="2" applyNumberFormat="1" applyFont="1" applyFill="1" applyBorder="1" applyAlignment="1" applyProtection="1">
      <alignment horizontal="center" vertical="top" wrapText="1"/>
    </xf>
    <xf numFmtId="49" fontId="12" fillId="0" borderId="3" xfId="2" applyNumberFormat="1" applyFont="1" applyFill="1" applyBorder="1" applyAlignment="1" applyProtection="1">
      <alignment horizontal="left" vertical="top" wrapText="1"/>
    </xf>
    <xf numFmtId="49" fontId="12" fillId="0" borderId="3" xfId="2" applyNumberFormat="1" applyFont="1" applyFill="1" applyBorder="1" applyAlignment="1" applyProtection="1">
      <alignment horizontal="left" vertical="top" wrapText="1"/>
    </xf>
    <xf numFmtId="49" fontId="12" fillId="0" borderId="3" xfId="2" applyNumberFormat="1" applyFont="1" applyFill="1" applyBorder="1" applyAlignment="1" applyProtection="1">
      <alignment horizontal="center" vertical="top" wrapText="1"/>
    </xf>
    <xf numFmtId="0" fontId="12" fillId="0" borderId="3" xfId="2" applyNumberFormat="1" applyFont="1" applyFill="1" applyBorder="1" applyAlignment="1" applyProtection="1">
      <alignment horizontal="center" vertical="top" wrapText="1"/>
    </xf>
    <xf numFmtId="1" fontId="12" fillId="0" borderId="3" xfId="2" applyNumberFormat="1" applyFont="1" applyFill="1" applyBorder="1" applyAlignment="1" applyProtection="1">
      <alignment horizontal="center" vertical="top" wrapText="1"/>
    </xf>
    <xf numFmtId="0" fontId="12" fillId="0" borderId="3" xfId="2" applyNumberFormat="1" applyFont="1" applyFill="1" applyBorder="1" applyAlignment="1" applyProtection="1">
      <alignment horizontal="right" vertical="top" wrapText="1"/>
    </xf>
    <xf numFmtId="0" fontId="12" fillId="0" borderId="8" xfId="2" applyNumberFormat="1" applyFont="1" applyFill="1" applyBorder="1" applyAlignment="1" applyProtection="1">
      <alignment horizontal="right" vertical="top" wrapText="1"/>
    </xf>
    <xf numFmtId="0" fontId="12" fillId="0" borderId="0" xfId="2" applyNumberFormat="1" applyFont="1" applyFill="1" applyBorder="1" applyAlignment="1" applyProtection="1">
      <alignment wrapText="1"/>
    </xf>
    <xf numFmtId="49" fontId="4" fillId="0" borderId="9" xfId="2" applyNumberFormat="1" applyFont="1" applyFill="1" applyBorder="1" applyAlignment="1" applyProtection="1">
      <alignment vertical="center" wrapText="1"/>
    </xf>
    <xf numFmtId="49" fontId="4" fillId="0" borderId="0" xfId="2" applyNumberFormat="1" applyFont="1" applyFill="1" applyBorder="1" applyAlignment="1" applyProtection="1">
      <alignment horizontal="right" vertical="top" wrapText="1"/>
    </xf>
    <xf numFmtId="0" fontId="4" fillId="0" borderId="0" xfId="2" applyNumberFormat="1" applyFont="1" applyFill="1" applyBorder="1" applyAlignment="1" applyProtection="1">
      <alignment horizontal="left" vertical="top" wrapText="1"/>
    </xf>
    <xf numFmtId="0" fontId="4" fillId="0" borderId="10" xfId="2" applyNumberFormat="1" applyFont="1" applyFill="1" applyBorder="1" applyAlignment="1" applyProtection="1">
      <alignment horizontal="left" vertical="top" wrapText="1"/>
    </xf>
    <xf numFmtId="0" fontId="4" fillId="0" borderId="0" xfId="2" applyNumberFormat="1" applyFont="1" applyFill="1" applyBorder="1" applyAlignment="1" applyProtection="1">
      <alignment wrapText="1"/>
    </xf>
    <xf numFmtId="0" fontId="4" fillId="0" borderId="9" xfId="2" applyNumberFormat="1" applyFont="1" applyFill="1" applyBorder="1" applyAlignment="1" applyProtection="1"/>
    <xf numFmtId="49" fontId="4" fillId="0" borderId="0" xfId="2" applyNumberFormat="1" applyFont="1" applyFill="1" applyBorder="1" applyAlignment="1" applyProtection="1">
      <alignment horizontal="left" vertical="top" wrapText="1"/>
    </xf>
    <xf numFmtId="49" fontId="4" fillId="0" borderId="0" xfId="2" applyNumberFormat="1" applyFont="1" applyFill="1" applyBorder="1" applyAlignment="1" applyProtection="1">
      <alignment horizontal="center" vertical="top" wrapText="1"/>
    </xf>
    <xf numFmtId="0" fontId="4" fillId="0" borderId="0" xfId="2" applyNumberFormat="1" applyFont="1" applyFill="1" applyBorder="1" applyAlignment="1" applyProtection="1">
      <alignment horizontal="center" vertical="top" wrapText="1"/>
    </xf>
    <xf numFmtId="2" fontId="4" fillId="0" borderId="0" xfId="2" applyNumberFormat="1" applyFont="1" applyFill="1" applyBorder="1" applyAlignment="1" applyProtection="1">
      <alignment horizontal="right" vertical="top" wrapText="1"/>
    </xf>
    <xf numFmtId="4" fontId="4" fillId="0" borderId="0" xfId="2" applyNumberFormat="1" applyFont="1" applyFill="1" applyBorder="1" applyAlignment="1" applyProtection="1">
      <alignment horizontal="right" vertical="top" wrapText="1"/>
    </xf>
    <xf numFmtId="2" fontId="4" fillId="0" borderId="0" xfId="2" applyNumberFormat="1" applyFont="1" applyFill="1" applyBorder="1" applyAlignment="1" applyProtection="1">
      <alignment horizontal="center" vertical="top" wrapText="1"/>
    </xf>
    <xf numFmtId="4" fontId="4" fillId="0" borderId="10" xfId="2" applyNumberFormat="1" applyFont="1" applyFill="1" applyBorder="1" applyAlignment="1" applyProtection="1">
      <alignment horizontal="right" vertical="top" wrapText="1"/>
    </xf>
    <xf numFmtId="1" fontId="4" fillId="0" borderId="0" xfId="2" applyNumberFormat="1" applyFont="1" applyFill="1" applyBorder="1" applyAlignment="1" applyProtection="1">
      <alignment horizontal="center" vertical="top" wrapText="1"/>
    </xf>
    <xf numFmtId="0" fontId="4" fillId="0" borderId="10" xfId="2" applyNumberFormat="1" applyFont="1" applyFill="1" applyBorder="1" applyAlignment="1" applyProtection="1">
      <alignment horizontal="right" vertical="top" wrapText="1"/>
    </xf>
    <xf numFmtId="49" fontId="4" fillId="0" borderId="9" xfId="2" applyNumberFormat="1" applyFont="1" applyFill="1" applyBorder="1" applyAlignment="1" applyProtection="1">
      <alignment horizontal="right" vertical="top" wrapText="1"/>
    </xf>
    <xf numFmtId="164" fontId="4" fillId="0" borderId="0" xfId="2" applyNumberFormat="1" applyFont="1" applyFill="1" applyBorder="1" applyAlignment="1" applyProtection="1">
      <alignment horizontal="center" vertical="top" wrapText="1"/>
    </xf>
    <xf numFmtId="0" fontId="4" fillId="0" borderId="0" xfId="2" applyNumberFormat="1" applyFont="1" applyFill="1" applyBorder="1" applyAlignment="1" applyProtection="1">
      <alignment horizontal="right" vertical="top" wrapText="1"/>
    </xf>
    <xf numFmtId="49" fontId="4" fillId="0" borderId="9" xfId="2" applyNumberFormat="1" applyFont="1" applyFill="1" applyBorder="1" applyAlignment="1" applyProtection="1">
      <alignment horizontal="center" vertical="top" wrapText="1"/>
    </xf>
    <xf numFmtId="49" fontId="4" fillId="0" borderId="3" xfId="2" applyNumberFormat="1" applyFont="1" applyFill="1" applyBorder="1" applyAlignment="1" applyProtection="1">
      <alignment horizontal="left" vertical="top" wrapText="1"/>
    </xf>
    <xf numFmtId="49" fontId="4" fillId="0" borderId="3" xfId="2" applyNumberFormat="1" applyFont="1" applyFill="1" applyBorder="1" applyAlignment="1" applyProtection="1">
      <alignment horizontal="center" vertical="top" wrapText="1"/>
    </xf>
    <xf numFmtId="0" fontId="4" fillId="0" borderId="3" xfId="2" applyNumberFormat="1" applyFont="1" applyFill="1" applyBorder="1" applyAlignment="1" applyProtection="1">
      <alignment horizontal="center" vertical="top" wrapText="1"/>
    </xf>
    <xf numFmtId="2" fontId="4" fillId="0" borderId="3" xfId="2" applyNumberFormat="1" applyFont="1" applyFill="1" applyBorder="1" applyAlignment="1" applyProtection="1">
      <alignment horizontal="right" vertical="top" wrapText="1"/>
    </xf>
    <xf numFmtId="4" fontId="4" fillId="0" borderId="3" xfId="2" applyNumberFormat="1" applyFont="1" applyFill="1" applyBorder="1" applyAlignment="1" applyProtection="1">
      <alignment horizontal="right" vertical="top" wrapText="1"/>
    </xf>
    <xf numFmtId="0" fontId="4" fillId="0" borderId="8" xfId="2" applyNumberFormat="1" applyFont="1" applyFill="1" applyBorder="1" applyAlignment="1" applyProtection="1">
      <alignment horizontal="right" vertical="top" wrapText="1"/>
    </xf>
    <xf numFmtId="49" fontId="12" fillId="0" borderId="9" xfId="2" applyNumberFormat="1" applyFont="1" applyFill="1" applyBorder="1" applyAlignment="1" applyProtection="1">
      <alignment horizontal="center" vertical="top" wrapText="1"/>
    </xf>
    <xf numFmtId="49" fontId="12" fillId="0" borderId="0" xfId="2" applyNumberFormat="1" applyFont="1" applyFill="1" applyBorder="1" applyAlignment="1" applyProtection="1">
      <alignment horizontal="left" vertical="top" wrapText="1"/>
    </xf>
    <xf numFmtId="4" fontId="12" fillId="0" borderId="3" xfId="2" applyNumberFormat="1" applyFont="1" applyFill="1" applyBorder="1" applyAlignment="1" applyProtection="1">
      <alignment horizontal="right" vertical="top" wrapText="1"/>
    </xf>
    <xf numFmtId="4" fontId="12" fillId="0" borderId="8" xfId="2" applyNumberFormat="1" applyFont="1" applyFill="1" applyBorder="1" applyAlignment="1" applyProtection="1">
      <alignment horizontal="right" vertical="top" wrapText="1"/>
    </xf>
    <xf numFmtId="2" fontId="4" fillId="0" borderId="10" xfId="2" applyNumberFormat="1" applyFont="1" applyFill="1" applyBorder="1" applyAlignment="1" applyProtection="1">
      <alignment horizontal="right" vertical="top" wrapText="1"/>
    </xf>
    <xf numFmtId="2" fontId="12" fillId="0" borderId="3" xfId="2" applyNumberFormat="1" applyFont="1" applyFill="1" applyBorder="1" applyAlignment="1" applyProtection="1">
      <alignment horizontal="right" vertical="top" wrapText="1"/>
    </xf>
    <xf numFmtId="164" fontId="12" fillId="0" borderId="3" xfId="2" applyNumberFormat="1" applyFont="1" applyFill="1" applyBorder="1" applyAlignment="1" applyProtection="1">
      <alignment horizontal="center" vertical="top" wrapText="1"/>
    </xf>
    <xf numFmtId="49" fontId="4" fillId="0" borderId="0" xfId="2" applyNumberFormat="1" applyFont="1" applyFill="1" applyBorder="1" applyAlignment="1" applyProtection="1">
      <alignment horizontal="left" vertical="top" wrapText="1"/>
    </xf>
    <xf numFmtId="49" fontId="4" fillId="0" borderId="10" xfId="2" applyNumberFormat="1" applyFont="1" applyFill="1" applyBorder="1" applyAlignment="1" applyProtection="1">
      <alignment horizontal="left" vertical="top" wrapText="1"/>
    </xf>
    <xf numFmtId="2" fontId="12" fillId="0" borderId="3" xfId="2" applyNumberFormat="1" applyFont="1" applyFill="1" applyBorder="1" applyAlignment="1" applyProtection="1">
      <alignment horizontal="center" vertical="top" wrapText="1"/>
    </xf>
    <xf numFmtId="165" fontId="4" fillId="0" borderId="0" xfId="2" applyNumberFormat="1" applyFont="1" applyFill="1" applyBorder="1" applyAlignment="1" applyProtection="1">
      <alignment horizontal="center" vertical="top" wrapText="1"/>
    </xf>
    <xf numFmtId="166" fontId="4" fillId="0" borderId="0" xfId="2" applyNumberFormat="1" applyFont="1" applyFill="1" applyBorder="1" applyAlignment="1" applyProtection="1">
      <alignment horizontal="center" vertical="top" wrapText="1"/>
    </xf>
    <xf numFmtId="2" fontId="12" fillId="0" borderId="8" xfId="2" applyNumberFormat="1" applyFont="1" applyFill="1" applyBorder="1" applyAlignment="1" applyProtection="1">
      <alignment horizontal="right" vertical="top" wrapText="1"/>
    </xf>
    <xf numFmtId="49" fontId="12" fillId="0" borderId="0" xfId="2" applyNumberFormat="1" applyFont="1" applyFill="1" applyBorder="1" applyAlignment="1" applyProtection="1">
      <alignment horizontal="center" vertical="top" wrapText="1"/>
    </xf>
    <xf numFmtId="0" fontId="12" fillId="0" borderId="0" xfId="2" applyNumberFormat="1" applyFont="1" applyFill="1" applyBorder="1" applyAlignment="1" applyProtection="1">
      <alignment horizontal="left" vertical="top" wrapText="1"/>
    </xf>
    <xf numFmtId="0" fontId="12" fillId="0" borderId="0" xfId="2" applyNumberFormat="1" applyFont="1" applyFill="1" applyBorder="1" applyAlignment="1" applyProtection="1">
      <alignment horizontal="center" vertical="top" wrapText="1"/>
    </xf>
    <xf numFmtId="0" fontId="12" fillId="0" borderId="0" xfId="2" applyNumberFormat="1" applyFont="1" applyFill="1" applyBorder="1" applyAlignment="1" applyProtection="1">
      <alignment horizontal="right" vertical="top" wrapText="1"/>
    </xf>
    <xf numFmtId="49" fontId="4" fillId="0" borderId="7" xfId="2" applyNumberFormat="1" applyFont="1" applyFill="1" applyBorder="1" applyAlignment="1" applyProtection="1"/>
    <xf numFmtId="49" fontId="12" fillId="0" borderId="3" xfId="2" applyNumberFormat="1" applyFont="1" applyFill="1" applyBorder="1" applyAlignment="1" applyProtection="1">
      <alignment horizontal="right" vertical="top" wrapText="1"/>
    </xf>
    <xf numFmtId="4" fontId="12" fillId="0" borderId="3" xfId="2" applyNumberFormat="1" applyFont="1" applyFill="1" applyBorder="1" applyAlignment="1" applyProtection="1">
      <alignment horizontal="right" vertical="top"/>
    </xf>
    <xf numFmtId="0" fontId="12" fillId="0" borderId="3" xfId="2" applyNumberFormat="1" applyFont="1" applyFill="1" applyBorder="1" applyAlignment="1" applyProtection="1">
      <alignment horizontal="center" vertical="top"/>
    </xf>
    <xf numFmtId="0" fontId="12" fillId="0" borderId="8" xfId="2" applyNumberFormat="1" applyFont="1" applyFill="1" applyBorder="1" applyAlignment="1" applyProtection="1">
      <alignment horizontal="right" vertical="top"/>
    </xf>
    <xf numFmtId="167" fontId="12" fillId="0" borderId="3" xfId="2" applyNumberFormat="1" applyFont="1" applyFill="1" applyBorder="1" applyAlignment="1" applyProtection="1">
      <alignment horizontal="center" vertical="top" wrapText="1"/>
    </xf>
    <xf numFmtId="49" fontId="4" fillId="0" borderId="0" xfId="2" applyNumberFormat="1" applyFont="1" applyFill="1" applyBorder="1" applyAlignment="1" applyProtection="1">
      <alignment vertical="top"/>
    </xf>
    <xf numFmtId="0" fontId="4" fillId="0" borderId="0" xfId="2" applyNumberFormat="1" applyFont="1" applyFill="1" applyBorder="1" applyAlignment="1" applyProtection="1">
      <alignment vertical="top"/>
    </xf>
    <xf numFmtId="0" fontId="12" fillId="0" borderId="3" xfId="2" applyNumberFormat="1" applyFont="1" applyFill="1" applyBorder="1" applyAlignment="1" applyProtection="1">
      <alignment horizontal="right" vertical="top"/>
    </xf>
    <xf numFmtId="49" fontId="4" fillId="0" borderId="9" xfId="2" applyNumberFormat="1" applyFont="1" applyFill="1" applyBorder="1" applyAlignment="1" applyProtection="1"/>
    <xf numFmtId="4" fontId="4" fillId="0" borderId="0" xfId="2" applyNumberFormat="1" applyFont="1" applyFill="1" applyBorder="1" applyAlignment="1" applyProtection="1">
      <alignment horizontal="right" vertical="top"/>
    </xf>
    <xf numFmtId="0" fontId="4" fillId="0" borderId="0" xfId="2" applyNumberFormat="1" applyFont="1" applyFill="1" applyBorder="1" applyAlignment="1" applyProtection="1">
      <alignment horizontal="center" vertical="top"/>
    </xf>
    <xf numFmtId="4" fontId="4" fillId="0" borderId="10" xfId="2" applyNumberFormat="1" applyFont="1" applyFill="1" applyBorder="1" applyAlignment="1" applyProtection="1">
      <alignment horizontal="right" vertical="top"/>
    </xf>
    <xf numFmtId="0" fontId="13" fillId="0" borderId="0" xfId="2" applyNumberFormat="1" applyFont="1" applyFill="1" applyBorder="1" applyAlignment="1" applyProtection="1"/>
    <xf numFmtId="0" fontId="4" fillId="0" borderId="0" xfId="2" applyNumberFormat="1" applyFont="1" applyFill="1" applyBorder="1" applyAlignment="1" applyProtection="1">
      <alignment horizontal="right" vertical="top"/>
    </xf>
    <xf numFmtId="0" fontId="4" fillId="0" borderId="10" xfId="2" applyNumberFormat="1" applyFont="1" applyFill="1" applyBorder="1" applyAlignment="1" applyProtection="1">
      <alignment horizontal="right" vertical="top"/>
    </xf>
    <xf numFmtId="2" fontId="4" fillId="0" borderId="0" xfId="2" applyNumberFormat="1" applyFont="1" applyFill="1" applyBorder="1" applyAlignment="1" applyProtection="1">
      <alignment horizontal="right" vertical="top"/>
    </xf>
    <xf numFmtId="2" fontId="4" fillId="0" borderId="10" xfId="2" applyNumberFormat="1" applyFont="1" applyFill="1" applyBorder="1" applyAlignment="1" applyProtection="1">
      <alignment horizontal="right" vertical="top"/>
    </xf>
    <xf numFmtId="49" fontId="12" fillId="0" borderId="0" xfId="2" applyNumberFormat="1" applyFont="1" applyFill="1" applyBorder="1" applyAlignment="1" applyProtection="1">
      <alignment horizontal="right" vertical="top" wrapText="1"/>
    </xf>
    <xf numFmtId="49" fontId="12" fillId="0" borderId="0" xfId="2" applyNumberFormat="1" applyFont="1" applyFill="1" applyBorder="1" applyAlignment="1" applyProtection="1">
      <alignment horizontal="left" vertical="top" wrapText="1"/>
    </xf>
    <xf numFmtId="4" fontId="12" fillId="0" borderId="0" xfId="2" applyNumberFormat="1" applyFont="1" applyFill="1" applyBorder="1" applyAlignment="1" applyProtection="1">
      <alignment horizontal="right" vertical="top"/>
    </xf>
    <xf numFmtId="0" fontId="12" fillId="0" borderId="0" xfId="2" applyNumberFormat="1" applyFont="1" applyFill="1" applyBorder="1" applyAlignment="1" applyProtection="1">
      <alignment horizontal="center" vertical="top"/>
    </xf>
    <xf numFmtId="4" fontId="12" fillId="0" borderId="10" xfId="2" applyNumberFormat="1" applyFont="1" applyFill="1" applyBorder="1" applyAlignment="1" applyProtection="1">
      <alignment horizontal="right" vertical="top"/>
    </xf>
    <xf numFmtId="2" fontId="12" fillId="0" borderId="0" xfId="2" applyNumberFormat="1" applyFont="1" applyFill="1" applyBorder="1" applyAlignment="1" applyProtection="1">
      <alignment horizontal="center" vertical="top"/>
    </xf>
    <xf numFmtId="0" fontId="12" fillId="0" borderId="0" xfId="2" applyNumberFormat="1" applyFont="1" applyFill="1" applyBorder="1" applyAlignment="1" applyProtection="1">
      <alignment horizontal="right" vertical="top"/>
    </xf>
    <xf numFmtId="49" fontId="4" fillId="0" borderId="3" xfId="2" applyNumberFormat="1" applyFont="1" applyFill="1" applyBorder="1" applyAlignment="1" applyProtection="1"/>
    <xf numFmtId="0" fontId="4" fillId="0" borderId="3" xfId="2" applyNumberFormat="1" applyFont="1" applyFill="1" applyBorder="1" applyAlignment="1" applyProtection="1"/>
    <xf numFmtId="0" fontId="5" fillId="0" borderId="0" xfId="2" applyNumberFormat="1" applyFont="1" applyFill="1" applyBorder="1" applyAlignment="1" applyProtection="1">
      <alignment horizontal="right" vertical="top"/>
    </xf>
    <xf numFmtId="0" fontId="5" fillId="0" borderId="1" xfId="2" applyNumberFormat="1" applyFont="1" applyFill="1" applyBorder="1" applyAlignment="1" applyProtection="1">
      <alignment horizontal="left" vertical="top"/>
    </xf>
    <xf numFmtId="0" fontId="5" fillId="0" borderId="0" xfId="2" applyNumberFormat="1" applyFont="1" applyFill="1" applyBorder="1" applyAlignment="1" applyProtection="1">
      <alignment horizontal="right"/>
    </xf>
    <xf numFmtId="0" fontId="7" fillId="0" borderId="3" xfId="2" applyNumberFormat="1" applyFont="1" applyFill="1" applyBorder="1" applyAlignment="1" applyProtection="1">
      <alignment horizontal="center" vertical="center"/>
    </xf>
    <xf numFmtId="0" fontId="12" fillId="0" borderId="0" xfId="2" applyNumberFormat="1" applyFont="1" applyFill="1" applyBorder="1" applyAlignment="1" applyProtection="1">
      <alignment vertical="top" wrapText="1"/>
    </xf>
    <xf numFmtId="0" fontId="4" fillId="0" borderId="0" xfId="2" applyNumberFormat="1" applyFont="1" applyFill="1" applyBorder="1" applyAlignment="1" applyProtection="1"/>
    <xf numFmtId="49" fontId="12" fillId="0" borderId="5" xfId="2" applyNumberFormat="1" applyFont="1" applyFill="1" applyBorder="1" applyAlignment="1" applyProtection="1">
      <alignment horizontal="left" vertical="center" wrapText="1"/>
    </xf>
    <xf numFmtId="49" fontId="12" fillId="0" borderId="2" xfId="2" applyNumberFormat="1" applyFont="1" applyFill="1" applyBorder="1" applyAlignment="1" applyProtection="1">
      <alignment horizontal="left" vertical="center" wrapText="1"/>
    </xf>
    <xf numFmtId="49" fontId="12" fillId="0" borderId="6" xfId="2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8" fontId="2" fillId="0" borderId="0" xfId="1" applyNumberFormat="1" applyFont="1" applyAlignment="1">
      <alignment horizontal="center" vertical="center" wrapText="1"/>
    </xf>
    <xf numFmtId="168" fontId="0" fillId="0" borderId="0" xfId="1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1"/>
  <sheetViews>
    <sheetView tabSelected="1" workbookViewId="0">
      <selection activeCell="M19" sqref="M19"/>
    </sheetView>
  </sheetViews>
  <sheetFormatPr defaultRowHeight="15" x14ac:dyDescent="0.25"/>
  <cols>
    <col min="1" max="1" width="9.140625" style="147"/>
    <col min="2" max="2" width="23.140625" style="147" customWidth="1"/>
    <col min="3" max="3" width="20.85546875" style="151" customWidth="1"/>
    <col min="4" max="8" width="9.140625" style="147"/>
    <col min="9" max="16384" width="9.140625" style="1"/>
  </cols>
  <sheetData>
    <row r="3" spans="1:8" s="149" customFormat="1" ht="30" x14ac:dyDescent="0.25">
      <c r="A3" s="148" t="s">
        <v>523</v>
      </c>
      <c r="B3" s="148" t="s">
        <v>0</v>
      </c>
      <c r="C3" s="150" t="s">
        <v>1</v>
      </c>
      <c r="D3" s="148"/>
      <c r="E3" s="148"/>
      <c r="F3" s="148"/>
      <c r="G3" s="148"/>
      <c r="H3" s="148"/>
    </row>
    <row r="4" spans="1:8" ht="30" x14ac:dyDescent="0.25">
      <c r="A4" s="147">
        <v>1</v>
      </c>
      <c r="B4" s="147" t="s">
        <v>17</v>
      </c>
      <c r="C4" s="151">
        <f>'ПС БАМ - ЛСР по Методике 2020 ('!N521</f>
        <v>4077414.52</v>
      </c>
    </row>
    <row r="5" spans="1:8" ht="30" x14ac:dyDescent="0.25">
      <c r="A5" s="147">
        <v>2</v>
      </c>
      <c r="B5" s="147" t="s">
        <v>298</v>
      </c>
      <c r="C5" s="151">
        <f>'ПС Полевая - ЛСР по Методике 20'!N499</f>
        <v>5220127.3</v>
      </c>
    </row>
    <row r="6" spans="1:8" ht="30" x14ac:dyDescent="0.25">
      <c r="A6" s="147">
        <v>3</v>
      </c>
      <c r="B6" s="147" t="s">
        <v>355</v>
      </c>
      <c r="C6" s="151">
        <f>'ПС Ромны - ЛСР по Методике 2020'!N566</f>
        <v>5488041.25</v>
      </c>
    </row>
    <row r="7" spans="1:8" ht="30" x14ac:dyDescent="0.25">
      <c r="A7" s="147">
        <v>4</v>
      </c>
      <c r="B7" s="147" t="s">
        <v>409</v>
      </c>
      <c r="C7" s="151">
        <f>'ПС Стойба - ЛСР по Методике 202'!N531</f>
        <v>3493479.45</v>
      </c>
    </row>
    <row r="8" spans="1:8" ht="30" x14ac:dyDescent="0.25">
      <c r="A8" s="147">
        <v>5</v>
      </c>
      <c r="B8" s="147" t="s">
        <v>497</v>
      </c>
      <c r="C8" s="151">
        <f>'ПС Эльга - ЛСР по Методике 2020'!N565</f>
        <v>5242277.8899999997</v>
      </c>
    </row>
    <row r="10" spans="1:8" x14ac:dyDescent="0.25">
      <c r="B10" s="147" t="s">
        <v>524</v>
      </c>
      <c r="C10" s="151">
        <f>C4+C5+C6+C7+C8</f>
        <v>23521340.41</v>
      </c>
    </row>
    <row r="11" spans="1:8" s="152" customFormat="1" x14ac:dyDescent="0.25">
      <c r="A11" s="148"/>
      <c r="B11" s="148" t="s">
        <v>525</v>
      </c>
      <c r="C11" s="150">
        <f>C10*1.2</f>
        <v>28225608.491999999</v>
      </c>
      <c r="D11" s="148"/>
      <c r="E11" s="148"/>
      <c r="F11" s="148"/>
      <c r="G11" s="148"/>
      <c r="H11" s="14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533"/>
  <sheetViews>
    <sheetView topLeftCell="A499" workbookViewId="0">
      <selection activeCell="A20" sqref="A20:N20"/>
    </sheetView>
  </sheetViews>
  <sheetFormatPr defaultColWidth="9.140625" defaultRowHeight="10.5" customHeight="1" x14ac:dyDescent="0.2"/>
  <cols>
    <col min="1" max="1" width="8.85546875" style="3" customWidth="1"/>
    <col min="2" max="2" width="20.140625" style="143" customWidth="1"/>
    <col min="3" max="4" width="10.42578125" style="143" customWidth="1"/>
    <col min="5" max="5" width="13.28515625" style="143" customWidth="1"/>
    <col min="6" max="6" width="8.5703125" style="143" customWidth="1"/>
    <col min="7" max="7" width="7.85546875" style="143" customWidth="1"/>
    <col min="8" max="8" width="8.42578125" style="143" customWidth="1"/>
    <col min="9" max="9" width="12" style="143" customWidth="1"/>
    <col min="10" max="10" width="12.28515625" style="143" customWidth="1"/>
    <col min="11" max="11" width="8.5703125" style="143" customWidth="1"/>
    <col min="12" max="12" width="12" style="143" customWidth="1"/>
    <col min="13" max="13" width="7.85546875" style="143" customWidth="1"/>
    <col min="14" max="14" width="13.28515625" style="143" customWidth="1"/>
    <col min="15" max="15" width="1.140625" style="143" hidden="1" customWidth="1"/>
    <col min="16" max="16" width="73.85546875" style="143" hidden="1" customWidth="1"/>
    <col min="17" max="17" width="83.42578125" style="143" hidden="1" customWidth="1"/>
    <col min="18" max="24" width="9.140625" style="143"/>
    <col min="25" max="30" width="82.28515625" style="73" hidden="1" customWidth="1"/>
    <col min="31" max="34" width="154" style="73" hidden="1" customWidth="1"/>
    <col min="35" max="35" width="34.140625" style="73" hidden="1" customWidth="1"/>
    <col min="36" max="36" width="125" style="73" hidden="1" customWidth="1"/>
    <col min="37" max="40" width="34.140625" style="73" hidden="1" customWidth="1"/>
    <col min="41" max="41" width="125" style="73" hidden="1" customWidth="1"/>
    <col min="42" max="42" width="91.85546875" style="73" hidden="1" customWidth="1"/>
    <col min="43" max="43" width="125" style="73" hidden="1" customWidth="1"/>
    <col min="44" max="47" width="91.85546875" style="73" hidden="1" customWidth="1"/>
    <col min="48" max="16384" width="9.140625" style="143"/>
  </cols>
  <sheetData>
    <row r="1" spans="1:32" s="2" customFormat="1" ht="1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 t="s">
        <v>2</v>
      </c>
    </row>
    <row r="2" spans="1:32" s="2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3</v>
      </c>
    </row>
    <row r="3" spans="1:32" s="2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2" s="2" customFormat="1" ht="1.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32" s="2" customFormat="1" ht="14.25" customHeight="1" x14ac:dyDescent="0.25">
      <c r="A5" s="6" t="s">
        <v>4</v>
      </c>
      <c r="B5" s="7"/>
      <c r="C5" s="5"/>
      <c r="E5" s="5"/>
      <c r="F5" s="5"/>
      <c r="G5" s="8" t="s">
        <v>5</v>
      </c>
      <c r="H5" s="8"/>
      <c r="I5" s="8"/>
      <c r="J5" s="8"/>
      <c r="K5" s="8"/>
      <c r="L5" s="8"/>
      <c r="M5" s="8"/>
      <c r="N5" s="8"/>
    </row>
    <row r="6" spans="1:32" s="2" customFormat="1" ht="67.5" customHeight="1" x14ac:dyDescent="0.25">
      <c r="A6" s="6" t="s">
        <v>6</v>
      </c>
      <c r="B6" s="7"/>
      <c r="C6" s="5"/>
      <c r="E6" s="9"/>
      <c r="F6" s="9"/>
      <c r="G6" s="10" t="s">
        <v>7</v>
      </c>
      <c r="H6" s="10"/>
      <c r="I6" s="10"/>
      <c r="J6" s="10"/>
      <c r="K6" s="10"/>
      <c r="L6" s="10"/>
      <c r="M6" s="10"/>
      <c r="N6" s="10"/>
      <c r="Y6" s="11" t="s">
        <v>7</v>
      </c>
    </row>
    <row r="7" spans="1:32" s="2" customFormat="1" ht="22.5" customHeight="1" x14ac:dyDescent="0.25">
      <c r="A7" s="12" t="s">
        <v>8</v>
      </c>
      <c r="B7" s="12"/>
      <c r="C7" s="12"/>
      <c r="D7" s="12"/>
      <c r="E7" s="12"/>
      <c r="F7" s="12"/>
      <c r="G7" s="10"/>
      <c r="H7" s="10"/>
      <c r="I7" s="10"/>
      <c r="J7" s="10"/>
      <c r="K7" s="10"/>
      <c r="L7" s="10"/>
      <c r="M7" s="10"/>
      <c r="N7" s="10"/>
      <c r="P7" s="13" t="s">
        <v>8</v>
      </c>
      <c r="Q7" s="14"/>
      <c r="R7" s="11"/>
      <c r="S7" s="11"/>
      <c r="T7" s="11"/>
      <c r="U7" s="11"/>
      <c r="V7" s="11"/>
      <c r="W7" s="11"/>
      <c r="X7" s="11"/>
      <c r="Z7" s="11" t="s">
        <v>9</v>
      </c>
    </row>
    <row r="8" spans="1:32" s="2" customFormat="1" ht="67.5" customHeight="1" x14ac:dyDescent="0.25">
      <c r="A8" s="12" t="s">
        <v>10</v>
      </c>
      <c r="B8" s="12"/>
      <c r="C8" s="12"/>
      <c r="D8" s="12"/>
      <c r="E8" s="12"/>
      <c r="F8" s="12"/>
      <c r="G8" s="10"/>
      <c r="H8" s="10"/>
      <c r="I8" s="10"/>
      <c r="J8" s="10"/>
      <c r="K8" s="10"/>
      <c r="L8" s="10"/>
      <c r="M8" s="10"/>
      <c r="N8" s="10"/>
      <c r="P8" s="13" t="s">
        <v>10</v>
      </c>
      <c r="Q8" s="14"/>
      <c r="R8" s="11"/>
      <c r="S8" s="11"/>
      <c r="T8" s="11"/>
      <c r="U8" s="11"/>
      <c r="V8" s="11"/>
      <c r="W8" s="11"/>
      <c r="X8" s="11"/>
      <c r="AA8" s="11" t="s">
        <v>9</v>
      </c>
    </row>
    <row r="9" spans="1:32" s="2" customFormat="1" ht="33.75" customHeight="1" x14ac:dyDescent="0.25">
      <c r="A9" s="12" t="s">
        <v>11</v>
      </c>
      <c r="B9" s="12"/>
      <c r="C9" s="12"/>
      <c r="D9" s="12"/>
      <c r="E9" s="12"/>
      <c r="F9" s="12"/>
      <c r="G9" s="10"/>
      <c r="H9" s="10"/>
      <c r="I9" s="10"/>
      <c r="J9" s="10"/>
      <c r="K9" s="10"/>
      <c r="L9" s="10"/>
      <c r="M9" s="10"/>
      <c r="N9" s="10"/>
      <c r="P9" s="13" t="s">
        <v>11</v>
      </c>
      <c r="Q9" s="14"/>
      <c r="R9" s="11"/>
      <c r="S9" s="11"/>
      <c r="T9" s="11"/>
      <c r="U9" s="11"/>
      <c r="V9" s="11"/>
      <c r="W9" s="11"/>
      <c r="X9" s="11"/>
      <c r="AB9" s="11" t="s">
        <v>9</v>
      </c>
    </row>
    <row r="10" spans="1:32" s="2" customFormat="1" ht="11.25" customHeight="1" x14ac:dyDescent="0.25">
      <c r="A10" s="15" t="s">
        <v>12</v>
      </c>
      <c r="B10" s="15"/>
      <c r="C10" s="15"/>
      <c r="D10" s="15"/>
      <c r="E10" s="15"/>
      <c r="F10" s="15"/>
      <c r="G10" s="10"/>
      <c r="H10" s="10"/>
      <c r="I10" s="10"/>
      <c r="J10" s="10"/>
      <c r="K10" s="10"/>
      <c r="L10" s="10"/>
      <c r="M10" s="10"/>
      <c r="N10" s="10"/>
      <c r="P10" s="16"/>
      <c r="Q10" s="16"/>
      <c r="AC10" s="11" t="s">
        <v>9</v>
      </c>
    </row>
    <row r="11" spans="1:32" s="2" customFormat="1" ht="15" x14ac:dyDescent="0.25">
      <c r="A11" s="15" t="s">
        <v>13</v>
      </c>
      <c r="B11" s="15"/>
      <c r="C11" s="15"/>
      <c r="D11" s="15"/>
      <c r="E11" s="15"/>
      <c r="F11" s="15"/>
      <c r="G11" s="10"/>
      <c r="H11" s="10"/>
      <c r="I11" s="10"/>
      <c r="J11" s="10"/>
      <c r="K11" s="10"/>
      <c r="L11" s="10"/>
      <c r="M11" s="10"/>
      <c r="N11" s="10"/>
      <c r="AD11" s="11" t="s">
        <v>9</v>
      </c>
    </row>
    <row r="12" spans="1:32" s="2" customFormat="1" ht="8.25" customHeight="1" x14ac:dyDescent="0.25">
      <c r="A12" s="17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  <c r="M12" s="7"/>
      <c r="N12" s="7"/>
    </row>
    <row r="13" spans="1:32" s="2" customFormat="1" ht="15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AE13" s="11" t="s">
        <v>9</v>
      </c>
    </row>
    <row r="14" spans="1:32" s="2" customFormat="1" ht="15" x14ac:dyDescent="0.25">
      <c r="A14" s="19" t="s">
        <v>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32" s="2" customFormat="1" ht="8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32" s="2" customFormat="1" ht="15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AF16" s="11" t="s">
        <v>9</v>
      </c>
    </row>
    <row r="17" spans="1:33" s="2" customFormat="1" ht="15" x14ac:dyDescent="0.25">
      <c r="A17" s="19" t="s">
        <v>15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33" s="2" customFormat="1" ht="24" customHeight="1" x14ac:dyDescent="0.25">
      <c r="A18" s="21" t="s">
        <v>16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33" s="2" customFormat="1" ht="8.25" customHeight="1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33" s="2" customFormat="1" ht="15" x14ac:dyDescent="0.25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G20" s="11" t="s">
        <v>17</v>
      </c>
    </row>
    <row r="21" spans="1:33" s="2" customFormat="1" ht="13.5" customHeight="1" x14ac:dyDescent="0.25">
      <c r="A21" s="19" t="s">
        <v>18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33" s="2" customFormat="1" ht="15" customHeight="1" x14ac:dyDescent="0.25">
      <c r="A22" s="5" t="s">
        <v>19</v>
      </c>
      <c r="B22" s="24" t="s">
        <v>20</v>
      </c>
      <c r="C22" s="3" t="s">
        <v>21</v>
      </c>
      <c r="D22" s="3"/>
      <c r="E22" s="3"/>
      <c r="F22" s="9"/>
      <c r="G22" s="9"/>
      <c r="H22" s="9"/>
      <c r="I22" s="9"/>
      <c r="J22" s="9"/>
      <c r="K22" s="9"/>
      <c r="L22" s="9"/>
      <c r="M22" s="9"/>
      <c r="N22" s="9"/>
    </row>
    <row r="23" spans="1:33" s="2" customFormat="1" ht="18" customHeight="1" x14ac:dyDescent="0.25">
      <c r="A23" s="5" t="s">
        <v>22</v>
      </c>
      <c r="B23" s="8"/>
      <c r="C23" s="8"/>
      <c r="D23" s="8"/>
      <c r="E23" s="8"/>
      <c r="F23" s="8"/>
      <c r="G23" s="9"/>
      <c r="H23" s="9"/>
      <c r="I23" s="9"/>
      <c r="J23" s="9"/>
      <c r="K23" s="9"/>
      <c r="L23" s="9"/>
      <c r="M23" s="9"/>
      <c r="N23" s="9"/>
    </row>
    <row r="24" spans="1:33" s="2" customFormat="1" ht="15" x14ac:dyDescent="0.25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spans="1:33" s="2" customFormat="1" ht="9.75" customHeight="1" x14ac:dyDescent="0.25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33" s="2" customFormat="1" ht="15" x14ac:dyDescent="0.25">
      <c r="A26" s="29" t="s">
        <v>24</v>
      </c>
      <c r="B26" s="5"/>
      <c r="C26" s="5"/>
      <c r="D26" s="30" t="s">
        <v>25</v>
      </c>
      <c r="E26" s="31"/>
      <c r="F26" s="32"/>
      <c r="G26" s="33"/>
      <c r="H26" s="33"/>
      <c r="I26" s="33"/>
      <c r="J26" s="33"/>
      <c r="K26" s="33"/>
      <c r="L26" s="33"/>
      <c r="M26" s="33"/>
      <c r="N26" s="33"/>
    </row>
    <row r="27" spans="1:33" s="2" customFormat="1" ht="9.75" customHeight="1" x14ac:dyDescent="0.25">
      <c r="A27" s="5"/>
      <c r="B27" s="34"/>
      <c r="C27" s="34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33" s="2" customFormat="1" ht="12.75" customHeight="1" x14ac:dyDescent="0.25">
      <c r="A28" s="29" t="s">
        <v>26</v>
      </c>
      <c r="B28" s="34"/>
      <c r="C28" s="36">
        <v>4077.41</v>
      </c>
      <c r="D28" s="37" t="s">
        <v>27</v>
      </c>
      <c r="E28" s="38" t="s">
        <v>28</v>
      </c>
      <c r="G28" s="34"/>
      <c r="H28" s="34"/>
      <c r="I28" s="34"/>
      <c r="J28" s="34"/>
      <c r="K28" s="34"/>
      <c r="L28" s="39"/>
      <c r="M28" s="39"/>
      <c r="N28" s="34"/>
    </row>
    <row r="29" spans="1:33" s="2" customFormat="1" ht="12.75" customHeight="1" x14ac:dyDescent="0.25">
      <c r="A29" s="5"/>
      <c r="B29" s="40" t="s">
        <v>29</v>
      </c>
      <c r="C29" s="41"/>
      <c r="D29" s="42"/>
      <c r="E29" s="38"/>
      <c r="G29" s="34"/>
    </row>
    <row r="30" spans="1:33" s="2" customFormat="1" ht="12.75" customHeight="1" x14ac:dyDescent="0.25">
      <c r="A30" s="5"/>
      <c r="B30" s="43" t="s">
        <v>30</v>
      </c>
      <c r="C30" s="36">
        <v>1412.29</v>
      </c>
      <c r="D30" s="37" t="s">
        <v>31</v>
      </c>
      <c r="E30" s="38" t="s">
        <v>28</v>
      </c>
      <c r="G30" s="34" t="s">
        <v>32</v>
      </c>
      <c r="I30" s="34"/>
      <c r="J30" s="34"/>
      <c r="K30" s="34"/>
      <c r="L30" s="36">
        <v>449.36</v>
      </c>
      <c r="M30" s="44" t="s">
        <v>33</v>
      </c>
      <c r="N30" s="38" t="s">
        <v>28</v>
      </c>
    </row>
    <row r="31" spans="1:33" s="2" customFormat="1" ht="12.75" customHeight="1" x14ac:dyDescent="0.25">
      <c r="A31" s="5"/>
      <c r="B31" s="43" t="s">
        <v>34</v>
      </c>
      <c r="C31" s="36">
        <v>1105.81</v>
      </c>
      <c r="D31" s="45" t="s">
        <v>35</v>
      </c>
      <c r="E31" s="38" t="s">
        <v>28</v>
      </c>
      <c r="G31" s="34" t="s">
        <v>36</v>
      </c>
      <c r="I31" s="34"/>
      <c r="J31" s="34"/>
      <c r="K31" s="34"/>
      <c r="L31" s="46">
        <v>991.64</v>
      </c>
      <c r="M31" s="46"/>
      <c r="N31" s="38" t="s">
        <v>37</v>
      </c>
    </row>
    <row r="32" spans="1:33" s="2" customFormat="1" ht="12.75" customHeight="1" x14ac:dyDescent="0.25">
      <c r="A32" s="5"/>
      <c r="B32" s="43" t="s">
        <v>38</v>
      </c>
      <c r="C32" s="36">
        <v>1436.03</v>
      </c>
      <c r="D32" s="45" t="s">
        <v>39</v>
      </c>
      <c r="E32" s="38" t="s">
        <v>28</v>
      </c>
      <c r="G32" s="34" t="s">
        <v>40</v>
      </c>
      <c r="I32" s="34"/>
      <c r="J32" s="34"/>
      <c r="K32" s="34"/>
      <c r="L32" s="46">
        <v>16.73</v>
      </c>
      <c r="M32" s="46"/>
      <c r="N32" s="38" t="s">
        <v>37</v>
      </c>
    </row>
    <row r="33" spans="1:39" s="2" customFormat="1" ht="12.75" customHeight="1" x14ac:dyDescent="0.25">
      <c r="A33" s="5"/>
      <c r="B33" s="43" t="s">
        <v>41</v>
      </c>
      <c r="C33" s="36">
        <v>0</v>
      </c>
      <c r="D33" s="37" t="s">
        <v>42</v>
      </c>
      <c r="E33" s="38" t="s">
        <v>28</v>
      </c>
      <c r="G33" s="34"/>
      <c r="H33" s="34"/>
      <c r="I33" s="34"/>
      <c r="J33" s="34"/>
      <c r="K33" s="34"/>
      <c r="L33" s="47" t="s">
        <v>43</v>
      </c>
      <c r="M33" s="47"/>
      <c r="N33" s="34"/>
    </row>
    <row r="34" spans="1:39" s="2" customFormat="1" ht="9.75" customHeight="1" x14ac:dyDescent="0.25">
      <c r="A34" s="48"/>
    </row>
    <row r="35" spans="1:39" s="2" customFormat="1" ht="36" customHeight="1" x14ac:dyDescent="0.25">
      <c r="A35" s="49" t="s">
        <v>44</v>
      </c>
      <c r="B35" s="50" t="s">
        <v>45</v>
      </c>
      <c r="C35" s="50" t="s">
        <v>46</v>
      </c>
      <c r="D35" s="50"/>
      <c r="E35" s="50"/>
      <c r="F35" s="50" t="s">
        <v>47</v>
      </c>
      <c r="G35" s="50" t="s">
        <v>48</v>
      </c>
      <c r="H35" s="50"/>
      <c r="I35" s="50"/>
      <c r="J35" s="50" t="s">
        <v>49</v>
      </c>
      <c r="K35" s="50"/>
      <c r="L35" s="50"/>
      <c r="M35" s="50" t="s">
        <v>50</v>
      </c>
      <c r="N35" s="50" t="s">
        <v>51</v>
      </c>
    </row>
    <row r="36" spans="1:39" s="2" customFormat="1" ht="11.25" customHeight="1" x14ac:dyDescent="0.25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</row>
    <row r="37" spans="1:39" s="2" customFormat="1" ht="34.5" customHeight="1" x14ac:dyDescent="0.25">
      <c r="A37" s="49"/>
      <c r="B37" s="50"/>
      <c r="C37" s="50"/>
      <c r="D37" s="50"/>
      <c r="E37" s="50"/>
      <c r="F37" s="50"/>
      <c r="G37" s="51" t="s">
        <v>52</v>
      </c>
      <c r="H37" s="51" t="s">
        <v>53</v>
      </c>
      <c r="I37" s="51" t="s">
        <v>54</v>
      </c>
      <c r="J37" s="51" t="s">
        <v>52</v>
      </c>
      <c r="K37" s="51" t="s">
        <v>53</v>
      </c>
      <c r="L37" s="51" t="s">
        <v>55</v>
      </c>
      <c r="M37" s="50"/>
      <c r="N37" s="50"/>
    </row>
    <row r="38" spans="1:39" s="2" customFormat="1" ht="15" x14ac:dyDescent="0.25">
      <c r="A38" s="52">
        <v>1</v>
      </c>
      <c r="B38" s="53">
        <v>2</v>
      </c>
      <c r="C38" s="54">
        <v>3</v>
      </c>
      <c r="D38" s="54"/>
      <c r="E38" s="54"/>
      <c r="F38" s="53">
        <v>4</v>
      </c>
      <c r="G38" s="53">
        <v>5</v>
      </c>
      <c r="H38" s="53">
        <v>6</v>
      </c>
      <c r="I38" s="53">
        <v>7</v>
      </c>
      <c r="J38" s="53">
        <v>8</v>
      </c>
      <c r="K38" s="53">
        <v>9</v>
      </c>
      <c r="L38" s="53">
        <v>10</v>
      </c>
      <c r="M38" s="53">
        <v>11</v>
      </c>
      <c r="N38" s="53">
        <v>12</v>
      </c>
      <c r="O38" s="55"/>
      <c r="P38" s="55"/>
      <c r="Q38" s="55"/>
    </row>
    <row r="39" spans="1:39" s="2" customFormat="1" ht="15" x14ac:dyDescent="0.25">
      <c r="A39" s="56" t="s">
        <v>56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8"/>
      <c r="AH39" s="59" t="s">
        <v>56</v>
      </c>
    </row>
    <row r="40" spans="1:39" s="2" customFormat="1" ht="33.75" x14ac:dyDescent="0.25">
      <c r="A40" s="60" t="s">
        <v>57</v>
      </c>
      <c r="B40" s="61" t="s">
        <v>58</v>
      </c>
      <c r="C40" s="62" t="s">
        <v>59</v>
      </c>
      <c r="D40" s="62"/>
      <c r="E40" s="62"/>
      <c r="F40" s="63" t="s">
        <v>60</v>
      </c>
      <c r="G40" s="64"/>
      <c r="H40" s="64"/>
      <c r="I40" s="65">
        <v>16</v>
      </c>
      <c r="J40" s="66"/>
      <c r="K40" s="64"/>
      <c r="L40" s="66"/>
      <c r="M40" s="64"/>
      <c r="N40" s="67"/>
      <c r="AH40" s="59"/>
      <c r="AI40" s="68" t="s">
        <v>59</v>
      </c>
    </row>
    <row r="41" spans="1:39" s="2" customFormat="1" ht="15" x14ac:dyDescent="0.25">
      <c r="A41" s="69"/>
      <c r="B41" s="70"/>
      <c r="C41" s="71" t="s">
        <v>61</v>
      </c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2"/>
      <c r="AH41" s="59"/>
      <c r="AI41" s="68"/>
      <c r="AJ41" s="73" t="s">
        <v>61</v>
      </c>
    </row>
    <row r="42" spans="1:39" s="2" customFormat="1" ht="15" x14ac:dyDescent="0.25">
      <c r="A42" s="74"/>
      <c r="B42" s="70" t="s">
        <v>57</v>
      </c>
      <c r="C42" s="75" t="s">
        <v>62</v>
      </c>
      <c r="D42" s="75"/>
      <c r="E42" s="75"/>
      <c r="F42" s="76"/>
      <c r="G42" s="77"/>
      <c r="H42" s="77"/>
      <c r="I42" s="77"/>
      <c r="J42" s="78">
        <v>103.14</v>
      </c>
      <c r="K42" s="77"/>
      <c r="L42" s="79">
        <v>1650.24</v>
      </c>
      <c r="M42" s="80">
        <v>46.83</v>
      </c>
      <c r="N42" s="81">
        <v>77280.740000000005</v>
      </c>
      <c r="AH42" s="59"/>
      <c r="AI42" s="68"/>
      <c r="AK42" s="73" t="s">
        <v>62</v>
      </c>
    </row>
    <row r="43" spans="1:39" s="2" customFormat="1" ht="15" x14ac:dyDescent="0.25">
      <c r="A43" s="74"/>
      <c r="B43" s="70" t="s">
        <v>63</v>
      </c>
      <c r="C43" s="75" t="s">
        <v>64</v>
      </c>
      <c r="D43" s="75"/>
      <c r="E43" s="75"/>
      <c r="F43" s="76"/>
      <c r="G43" s="77"/>
      <c r="H43" s="77"/>
      <c r="I43" s="77"/>
      <c r="J43" s="78">
        <v>36</v>
      </c>
      <c r="K43" s="77"/>
      <c r="L43" s="78">
        <v>576</v>
      </c>
      <c r="M43" s="80">
        <v>14.81</v>
      </c>
      <c r="N43" s="81">
        <v>8530.56</v>
      </c>
      <c r="AH43" s="59"/>
      <c r="AI43" s="68"/>
      <c r="AK43" s="73" t="s">
        <v>64</v>
      </c>
    </row>
    <row r="44" spans="1:39" s="2" customFormat="1" ht="15" x14ac:dyDescent="0.25">
      <c r="A44" s="74"/>
      <c r="B44" s="70" t="s">
        <v>65</v>
      </c>
      <c r="C44" s="75" t="s">
        <v>66</v>
      </c>
      <c r="D44" s="75"/>
      <c r="E44" s="75"/>
      <c r="F44" s="76"/>
      <c r="G44" s="77"/>
      <c r="H44" s="77"/>
      <c r="I44" s="77"/>
      <c r="J44" s="78">
        <v>4.0199999999999996</v>
      </c>
      <c r="K44" s="77"/>
      <c r="L44" s="78">
        <v>64.319999999999993</v>
      </c>
      <c r="M44" s="80">
        <v>46.83</v>
      </c>
      <c r="N44" s="81">
        <v>3012.11</v>
      </c>
      <c r="AH44" s="59"/>
      <c r="AI44" s="68"/>
      <c r="AK44" s="73" t="s">
        <v>66</v>
      </c>
    </row>
    <row r="45" spans="1:39" s="2" customFormat="1" ht="15" x14ac:dyDescent="0.25">
      <c r="A45" s="74"/>
      <c r="B45" s="70" t="s">
        <v>67</v>
      </c>
      <c r="C45" s="75" t="s">
        <v>68</v>
      </c>
      <c r="D45" s="75"/>
      <c r="E45" s="75"/>
      <c r="F45" s="76"/>
      <c r="G45" s="77"/>
      <c r="H45" s="77"/>
      <c r="I45" s="77"/>
      <c r="J45" s="78">
        <v>48.16</v>
      </c>
      <c r="K45" s="82">
        <v>0</v>
      </c>
      <c r="L45" s="78">
        <v>0</v>
      </c>
      <c r="M45" s="80">
        <v>9.0500000000000007</v>
      </c>
      <c r="N45" s="83"/>
      <c r="AH45" s="59"/>
      <c r="AI45" s="68"/>
      <c r="AK45" s="73" t="s">
        <v>68</v>
      </c>
    </row>
    <row r="46" spans="1:39" s="2" customFormat="1" ht="15" x14ac:dyDescent="0.25">
      <c r="A46" s="84"/>
      <c r="B46" s="70"/>
      <c r="C46" s="75" t="s">
        <v>69</v>
      </c>
      <c r="D46" s="75"/>
      <c r="E46" s="75"/>
      <c r="F46" s="76" t="s">
        <v>70</v>
      </c>
      <c r="G46" s="85">
        <v>9.3000000000000007</v>
      </c>
      <c r="H46" s="77"/>
      <c r="I46" s="85">
        <v>148.80000000000001</v>
      </c>
      <c r="J46" s="86"/>
      <c r="K46" s="77"/>
      <c r="L46" s="86"/>
      <c r="M46" s="77"/>
      <c r="N46" s="83"/>
      <c r="AH46" s="59"/>
      <c r="AI46" s="68"/>
      <c r="AL46" s="73" t="s">
        <v>69</v>
      </c>
    </row>
    <row r="47" spans="1:39" s="2" customFormat="1" ht="15" x14ac:dyDescent="0.25">
      <c r="A47" s="84"/>
      <c r="B47" s="70"/>
      <c r="C47" s="75" t="s">
        <v>71</v>
      </c>
      <c r="D47" s="75"/>
      <c r="E47" s="75"/>
      <c r="F47" s="76" t="s">
        <v>70</v>
      </c>
      <c r="G47" s="85">
        <v>0.4</v>
      </c>
      <c r="H47" s="77"/>
      <c r="I47" s="85">
        <v>6.4</v>
      </c>
      <c r="J47" s="86"/>
      <c r="K47" s="77"/>
      <c r="L47" s="86"/>
      <c r="M47" s="77"/>
      <c r="N47" s="83"/>
      <c r="AH47" s="59"/>
      <c r="AI47" s="68"/>
      <c r="AL47" s="73" t="s">
        <v>71</v>
      </c>
    </row>
    <row r="48" spans="1:39" s="2" customFormat="1" ht="15" x14ac:dyDescent="0.25">
      <c r="A48" s="87"/>
      <c r="B48" s="70"/>
      <c r="C48" s="88" t="s">
        <v>72</v>
      </c>
      <c r="D48" s="88"/>
      <c r="E48" s="88"/>
      <c r="F48" s="89"/>
      <c r="G48" s="90"/>
      <c r="H48" s="90"/>
      <c r="I48" s="90"/>
      <c r="J48" s="91">
        <v>187.3</v>
      </c>
      <c r="K48" s="90"/>
      <c r="L48" s="92">
        <v>2226.2399999999998</v>
      </c>
      <c r="M48" s="90"/>
      <c r="N48" s="93"/>
      <c r="AH48" s="59"/>
      <c r="AI48" s="68"/>
      <c r="AM48" s="73" t="s">
        <v>72</v>
      </c>
    </row>
    <row r="49" spans="1:40" s="2" customFormat="1" ht="15" x14ac:dyDescent="0.25">
      <c r="A49" s="84"/>
      <c r="B49" s="70"/>
      <c r="C49" s="75" t="s">
        <v>73</v>
      </c>
      <c r="D49" s="75"/>
      <c r="E49" s="75"/>
      <c r="F49" s="76"/>
      <c r="G49" s="77"/>
      <c r="H49" s="77"/>
      <c r="I49" s="77"/>
      <c r="J49" s="86"/>
      <c r="K49" s="77"/>
      <c r="L49" s="79">
        <v>1714.56</v>
      </c>
      <c r="M49" s="77"/>
      <c r="N49" s="81">
        <v>80292.850000000006</v>
      </c>
      <c r="AH49" s="59"/>
      <c r="AI49" s="68"/>
      <c r="AL49" s="73" t="s">
        <v>73</v>
      </c>
    </row>
    <row r="50" spans="1:40" s="2" customFormat="1" ht="22.5" x14ac:dyDescent="0.25">
      <c r="A50" s="84"/>
      <c r="B50" s="70" t="s">
        <v>74</v>
      </c>
      <c r="C50" s="75" t="s">
        <v>75</v>
      </c>
      <c r="D50" s="75"/>
      <c r="E50" s="75"/>
      <c r="F50" s="76" t="s">
        <v>76</v>
      </c>
      <c r="G50" s="82">
        <v>90</v>
      </c>
      <c r="H50" s="77"/>
      <c r="I50" s="82">
        <v>90</v>
      </c>
      <c r="J50" s="86"/>
      <c r="K50" s="77"/>
      <c r="L50" s="79">
        <v>1543.1</v>
      </c>
      <c r="M50" s="77"/>
      <c r="N50" s="81">
        <v>72263.570000000007</v>
      </c>
      <c r="AH50" s="59"/>
      <c r="AI50" s="68"/>
      <c r="AL50" s="73" t="s">
        <v>75</v>
      </c>
    </row>
    <row r="51" spans="1:40" s="2" customFormat="1" ht="22.5" x14ac:dyDescent="0.25">
      <c r="A51" s="84"/>
      <c r="B51" s="70" t="s">
        <v>77</v>
      </c>
      <c r="C51" s="75" t="s">
        <v>78</v>
      </c>
      <c r="D51" s="75"/>
      <c r="E51" s="75"/>
      <c r="F51" s="76" t="s">
        <v>76</v>
      </c>
      <c r="G51" s="82">
        <v>46</v>
      </c>
      <c r="H51" s="77"/>
      <c r="I51" s="82">
        <v>46</v>
      </c>
      <c r="J51" s="86"/>
      <c r="K51" s="77"/>
      <c r="L51" s="78">
        <v>788.7</v>
      </c>
      <c r="M51" s="77"/>
      <c r="N51" s="81">
        <v>36934.71</v>
      </c>
      <c r="AH51" s="59"/>
      <c r="AI51" s="68"/>
      <c r="AL51" s="73" t="s">
        <v>78</v>
      </c>
    </row>
    <row r="52" spans="1:40" s="2" customFormat="1" ht="15" x14ac:dyDescent="0.25">
      <c r="A52" s="94"/>
      <c r="B52" s="95"/>
      <c r="C52" s="62" t="s">
        <v>79</v>
      </c>
      <c r="D52" s="62"/>
      <c r="E52" s="62"/>
      <c r="F52" s="63"/>
      <c r="G52" s="64"/>
      <c r="H52" s="64"/>
      <c r="I52" s="64"/>
      <c r="J52" s="66"/>
      <c r="K52" s="64"/>
      <c r="L52" s="96">
        <v>4558.04</v>
      </c>
      <c r="M52" s="90"/>
      <c r="N52" s="97">
        <v>195009.58</v>
      </c>
      <c r="AH52" s="59"/>
      <c r="AI52" s="68"/>
      <c r="AN52" s="68" t="s">
        <v>79</v>
      </c>
    </row>
    <row r="53" spans="1:40" s="2" customFormat="1" ht="34.5" x14ac:dyDescent="0.25">
      <c r="A53" s="60" t="s">
        <v>63</v>
      </c>
      <c r="B53" s="61" t="s">
        <v>80</v>
      </c>
      <c r="C53" s="62" t="s">
        <v>81</v>
      </c>
      <c r="D53" s="62"/>
      <c r="E53" s="62"/>
      <c r="F53" s="63" t="s">
        <v>60</v>
      </c>
      <c r="G53" s="64"/>
      <c r="H53" s="64"/>
      <c r="I53" s="65">
        <v>1</v>
      </c>
      <c r="J53" s="66"/>
      <c r="K53" s="64"/>
      <c r="L53" s="66"/>
      <c r="M53" s="64"/>
      <c r="N53" s="67"/>
      <c r="AH53" s="59"/>
      <c r="AI53" s="68" t="s">
        <v>81</v>
      </c>
      <c r="AN53" s="68"/>
    </row>
    <row r="54" spans="1:40" s="2" customFormat="1" ht="15" x14ac:dyDescent="0.25">
      <c r="A54" s="69"/>
      <c r="B54" s="70"/>
      <c r="C54" s="71" t="s">
        <v>61</v>
      </c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2"/>
      <c r="AH54" s="59"/>
      <c r="AI54" s="68"/>
      <c r="AJ54" s="73" t="s">
        <v>61</v>
      </c>
      <c r="AN54" s="68"/>
    </row>
    <row r="55" spans="1:40" s="2" customFormat="1" ht="15" x14ac:dyDescent="0.25">
      <c r="A55" s="74"/>
      <c r="B55" s="70" t="s">
        <v>57</v>
      </c>
      <c r="C55" s="75" t="s">
        <v>62</v>
      </c>
      <c r="D55" s="75"/>
      <c r="E55" s="75"/>
      <c r="F55" s="76"/>
      <c r="G55" s="77"/>
      <c r="H55" s="77"/>
      <c r="I55" s="77"/>
      <c r="J55" s="78">
        <v>36.76</v>
      </c>
      <c r="K55" s="77"/>
      <c r="L55" s="78">
        <v>36.76</v>
      </c>
      <c r="M55" s="80">
        <v>46.83</v>
      </c>
      <c r="N55" s="81">
        <v>1721.47</v>
      </c>
      <c r="AH55" s="59"/>
      <c r="AI55" s="68"/>
      <c r="AK55" s="73" t="s">
        <v>62</v>
      </c>
      <c r="AN55" s="68"/>
    </row>
    <row r="56" spans="1:40" s="2" customFormat="1" ht="15" x14ac:dyDescent="0.25">
      <c r="A56" s="74"/>
      <c r="B56" s="70" t="s">
        <v>67</v>
      </c>
      <c r="C56" s="75" t="s">
        <v>68</v>
      </c>
      <c r="D56" s="75"/>
      <c r="E56" s="75"/>
      <c r="F56" s="76"/>
      <c r="G56" s="77"/>
      <c r="H56" s="77"/>
      <c r="I56" s="77"/>
      <c r="J56" s="78">
        <v>4.5999999999999996</v>
      </c>
      <c r="K56" s="82">
        <v>0</v>
      </c>
      <c r="L56" s="78">
        <v>0</v>
      </c>
      <c r="M56" s="80">
        <v>9.0500000000000007</v>
      </c>
      <c r="N56" s="83"/>
      <c r="AH56" s="59"/>
      <c r="AI56" s="68"/>
      <c r="AK56" s="73" t="s">
        <v>68</v>
      </c>
      <c r="AN56" s="68"/>
    </row>
    <row r="57" spans="1:40" s="2" customFormat="1" ht="15" x14ac:dyDescent="0.25">
      <c r="A57" s="84"/>
      <c r="B57" s="70"/>
      <c r="C57" s="75" t="s">
        <v>69</v>
      </c>
      <c r="D57" s="75"/>
      <c r="E57" s="75"/>
      <c r="F57" s="76" t="s">
        <v>70</v>
      </c>
      <c r="G57" s="85">
        <v>3.6</v>
      </c>
      <c r="H57" s="77"/>
      <c r="I57" s="85">
        <v>3.6</v>
      </c>
      <c r="J57" s="86"/>
      <c r="K57" s="77"/>
      <c r="L57" s="86"/>
      <c r="M57" s="77"/>
      <c r="N57" s="83"/>
      <c r="AH57" s="59"/>
      <c r="AI57" s="68"/>
      <c r="AL57" s="73" t="s">
        <v>69</v>
      </c>
      <c r="AN57" s="68"/>
    </row>
    <row r="58" spans="1:40" s="2" customFormat="1" ht="15" x14ac:dyDescent="0.25">
      <c r="A58" s="87"/>
      <c r="B58" s="70"/>
      <c r="C58" s="88" t="s">
        <v>72</v>
      </c>
      <c r="D58" s="88"/>
      <c r="E58" s="88"/>
      <c r="F58" s="89"/>
      <c r="G58" s="90"/>
      <c r="H58" s="90"/>
      <c r="I58" s="90"/>
      <c r="J58" s="91">
        <v>41.36</v>
      </c>
      <c r="K58" s="90"/>
      <c r="L58" s="91">
        <v>36.76</v>
      </c>
      <c r="M58" s="90"/>
      <c r="N58" s="93"/>
      <c r="AH58" s="59"/>
      <c r="AI58" s="68"/>
      <c r="AM58" s="73" t="s">
        <v>72</v>
      </c>
      <c r="AN58" s="68"/>
    </row>
    <row r="59" spans="1:40" s="2" customFormat="1" ht="15" x14ac:dyDescent="0.25">
      <c r="A59" s="84"/>
      <c r="B59" s="70"/>
      <c r="C59" s="75" t="s">
        <v>73</v>
      </c>
      <c r="D59" s="75"/>
      <c r="E59" s="75"/>
      <c r="F59" s="76"/>
      <c r="G59" s="77"/>
      <c r="H59" s="77"/>
      <c r="I59" s="77"/>
      <c r="J59" s="86"/>
      <c r="K59" s="77"/>
      <c r="L59" s="78">
        <v>36.76</v>
      </c>
      <c r="M59" s="77"/>
      <c r="N59" s="81">
        <v>1721.47</v>
      </c>
      <c r="AH59" s="59"/>
      <c r="AI59" s="68"/>
      <c r="AL59" s="73" t="s">
        <v>73</v>
      </c>
      <c r="AN59" s="68"/>
    </row>
    <row r="60" spans="1:40" s="2" customFormat="1" ht="22.5" x14ac:dyDescent="0.25">
      <c r="A60" s="84"/>
      <c r="B60" s="70" t="s">
        <v>74</v>
      </c>
      <c r="C60" s="75" t="s">
        <v>75</v>
      </c>
      <c r="D60" s="75"/>
      <c r="E60" s="75"/>
      <c r="F60" s="76" t="s">
        <v>76</v>
      </c>
      <c r="G60" s="82">
        <v>90</v>
      </c>
      <c r="H60" s="77"/>
      <c r="I60" s="82">
        <v>90</v>
      </c>
      <c r="J60" s="86"/>
      <c r="K60" s="77"/>
      <c r="L60" s="78">
        <v>33.08</v>
      </c>
      <c r="M60" s="77"/>
      <c r="N60" s="81">
        <v>1549.32</v>
      </c>
      <c r="AH60" s="59"/>
      <c r="AI60" s="68"/>
      <c r="AL60" s="73" t="s">
        <v>75</v>
      </c>
      <c r="AN60" s="68"/>
    </row>
    <row r="61" spans="1:40" s="2" customFormat="1" ht="22.5" x14ac:dyDescent="0.25">
      <c r="A61" s="84"/>
      <c r="B61" s="70" t="s">
        <v>77</v>
      </c>
      <c r="C61" s="75" t="s">
        <v>78</v>
      </c>
      <c r="D61" s="75"/>
      <c r="E61" s="75"/>
      <c r="F61" s="76" t="s">
        <v>76</v>
      </c>
      <c r="G61" s="82">
        <v>46</v>
      </c>
      <c r="H61" s="77"/>
      <c r="I61" s="82">
        <v>46</v>
      </c>
      <c r="J61" s="86"/>
      <c r="K61" s="77"/>
      <c r="L61" s="78">
        <v>16.91</v>
      </c>
      <c r="M61" s="77"/>
      <c r="N61" s="98">
        <v>791.88</v>
      </c>
      <c r="AH61" s="59"/>
      <c r="AI61" s="68"/>
      <c r="AL61" s="73" t="s">
        <v>78</v>
      </c>
      <c r="AN61" s="68"/>
    </row>
    <row r="62" spans="1:40" s="2" customFormat="1" ht="15" x14ac:dyDescent="0.25">
      <c r="A62" s="94"/>
      <c r="B62" s="95"/>
      <c r="C62" s="62" t="s">
        <v>79</v>
      </c>
      <c r="D62" s="62"/>
      <c r="E62" s="62"/>
      <c r="F62" s="63"/>
      <c r="G62" s="64"/>
      <c r="H62" s="64"/>
      <c r="I62" s="64"/>
      <c r="J62" s="66"/>
      <c r="K62" s="64"/>
      <c r="L62" s="99">
        <v>86.75</v>
      </c>
      <c r="M62" s="90"/>
      <c r="N62" s="97">
        <v>4062.67</v>
      </c>
      <c r="AH62" s="59"/>
      <c r="AI62" s="68"/>
      <c r="AN62" s="68" t="s">
        <v>79</v>
      </c>
    </row>
    <row r="63" spans="1:40" s="2" customFormat="1" ht="33.75" x14ac:dyDescent="0.25">
      <c r="A63" s="60" t="s">
        <v>65</v>
      </c>
      <c r="B63" s="61" t="s">
        <v>82</v>
      </c>
      <c r="C63" s="62" t="s">
        <v>59</v>
      </c>
      <c r="D63" s="62"/>
      <c r="E63" s="62"/>
      <c r="F63" s="63" t="s">
        <v>60</v>
      </c>
      <c r="G63" s="64"/>
      <c r="H63" s="64"/>
      <c r="I63" s="65">
        <v>1</v>
      </c>
      <c r="J63" s="66"/>
      <c r="K63" s="64"/>
      <c r="L63" s="66"/>
      <c r="M63" s="64"/>
      <c r="N63" s="67"/>
      <c r="AH63" s="59"/>
      <c r="AI63" s="68" t="s">
        <v>59</v>
      </c>
      <c r="AN63" s="68"/>
    </row>
    <row r="64" spans="1:40" s="2" customFormat="1" ht="15" x14ac:dyDescent="0.25">
      <c r="A64" s="69"/>
      <c r="B64" s="70"/>
      <c r="C64" s="71" t="s">
        <v>61</v>
      </c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2"/>
      <c r="AH64" s="59"/>
      <c r="AI64" s="68"/>
      <c r="AJ64" s="73" t="s">
        <v>61</v>
      </c>
      <c r="AN64" s="68"/>
    </row>
    <row r="65" spans="1:40" s="2" customFormat="1" ht="15" x14ac:dyDescent="0.25">
      <c r="A65" s="74"/>
      <c r="B65" s="70" t="s">
        <v>57</v>
      </c>
      <c r="C65" s="75" t="s">
        <v>62</v>
      </c>
      <c r="D65" s="75"/>
      <c r="E65" s="75"/>
      <c r="F65" s="76"/>
      <c r="G65" s="77"/>
      <c r="H65" s="77"/>
      <c r="I65" s="77"/>
      <c r="J65" s="78">
        <v>103.14</v>
      </c>
      <c r="K65" s="77"/>
      <c r="L65" s="78">
        <v>103.14</v>
      </c>
      <c r="M65" s="80">
        <v>46.83</v>
      </c>
      <c r="N65" s="81">
        <v>4830.05</v>
      </c>
      <c r="AH65" s="59"/>
      <c r="AI65" s="68"/>
      <c r="AK65" s="73" t="s">
        <v>62</v>
      </c>
      <c r="AN65" s="68"/>
    </row>
    <row r="66" spans="1:40" s="2" customFormat="1" ht="15" x14ac:dyDescent="0.25">
      <c r="A66" s="74"/>
      <c r="B66" s="70" t="s">
        <v>63</v>
      </c>
      <c r="C66" s="75" t="s">
        <v>64</v>
      </c>
      <c r="D66" s="75"/>
      <c r="E66" s="75"/>
      <c r="F66" s="76"/>
      <c r="G66" s="77"/>
      <c r="H66" s="77"/>
      <c r="I66" s="77"/>
      <c r="J66" s="78">
        <v>36</v>
      </c>
      <c r="K66" s="77"/>
      <c r="L66" s="78">
        <v>36</v>
      </c>
      <c r="M66" s="80">
        <v>14.81</v>
      </c>
      <c r="N66" s="98">
        <v>533.16</v>
      </c>
      <c r="AH66" s="59"/>
      <c r="AI66" s="68"/>
      <c r="AK66" s="73" t="s">
        <v>64</v>
      </c>
      <c r="AN66" s="68"/>
    </row>
    <row r="67" spans="1:40" s="2" customFormat="1" ht="15" x14ac:dyDescent="0.25">
      <c r="A67" s="74"/>
      <c r="B67" s="70" t="s">
        <v>65</v>
      </c>
      <c r="C67" s="75" t="s">
        <v>66</v>
      </c>
      <c r="D67" s="75"/>
      <c r="E67" s="75"/>
      <c r="F67" s="76"/>
      <c r="G67" s="77"/>
      <c r="H67" s="77"/>
      <c r="I67" s="77"/>
      <c r="J67" s="78">
        <v>4.0199999999999996</v>
      </c>
      <c r="K67" s="77"/>
      <c r="L67" s="78">
        <v>4.0199999999999996</v>
      </c>
      <c r="M67" s="80">
        <v>46.83</v>
      </c>
      <c r="N67" s="98">
        <v>188.26</v>
      </c>
      <c r="AH67" s="59"/>
      <c r="AI67" s="68"/>
      <c r="AK67" s="73" t="s">
        <v>66</v>
      </c>
      <c r="AN67" s="68"/>
    </row>
    <row r="68" spans="1:40" s="2" customFormat="1" ht="15" x14ac:dyDescent="0.25">
      <c r="A68" s="74"/>
      <c r="B68" s="70" t="s">
        <v>67</v>
      </c>
      <c r="C68" s="75" t="s">
        <v>68</v>
      </c>
      <c r="D68" s="75"/>
      <c r="E68" s="75"/>
      <c r="F68" s="76"/>
      <c r="G68" s="77"/>
      <c r="H68" s="77"/>
      <c r="I68" s="77"/>
      <c r="J68" s="78">
        <v>48.16</v>
      </c>
      <c r="K68" s="82">
        <v>0</v>
      </c>
      <c r="L68" s="78">
        <v>0</v>
      </c>
      <c r="M68" s="80">
        <v>9.0500000000000007</v>
      </c>
      <c r="N68" s="83"/>
      <c r="AH68" s="59"/>
      <c r="AI68" s="68"/>
      <c r="AK68" s="73" t="s">
        <v>68</v>
      </c>
      <c r="AN68" s="68"/>
    </row>
    <row r="69" spans="1:40" s="2" customFormat="1" ht="15" x14ac:dyDescent="0.25">
      <c r="A69" s="84"/>
      <c r="B69" s="70"/>
      <c r="C69" s="75" t="s">
        <v>69</v>
      </c>
      <c r="D69" s="75"/>
      <c r="E69" s="75"/>
      <c r="F69" s="76" t="s">
        <v>70</v>
      </c>
      <c r="G69" s="85">
        <v>9.3000000000000007</v>
      </c>
      <c r="H69" s="77"/>
      <c r="I69" s="85">
        <v>9.3000000000000007</v>
      </c>
      <c r="J69" s="86"/>
      <c r="K69" s="77"/>
      <c r="L69" s="86"/>
      <c r="M69" s="77"/>
      <c r="N69" s="83"/>
      <c r="AH69" s="59"/>
      <c r="AI69" s="68"/>
      <c r="AL69" s="73" t="s">
        <v>69</v>
      </c>
      <c r="AN69" s="68"/>
    </row>
    <row r="70" spans="1:40" s="2" customFormat="1" ht="15" x14ac:dyDescent="0.25">
      <c r="A70" s="84"/>
      <c r="B70" s="70"/>
      <c r="C70" s="75" t="s">
        <v>71</v>
      </c>
      <c r="D70" s="75"/>
      <c r="E70" s="75"/>
      <c r="F70" s="76" t="s">
        <v>70</v>
      </c>
      <c r="G70" s="85">
        <v>0.4</v>
      </c>
      <c r="H70" s="77"/>
      <c r="I70" s="85">
        <v>0.4</v>
      </c>
      <c r="J70" s="86"/>
      <c r="K70" s="77"/>
      <c r="L70" s="86"/>
      <c r="M70" s="77"/>
      <c r="N70" s="83"/>
      <c r="AH70" s="59"/>
      <c r="AI70" s="68"/>
      <c r="AL70" s="73" t="s">
        <v>71</v>
      </c>
      <c r="AN70" s="68"/>
    </row>
    <row r="71" spans="1:40" s="2" customFormat="1" ht="15" x14ac:dyDescent="0.25">
      <c r="A71" s="87"/>
      <c r="B71" s="70"/>
      <c r="C71" s="88" t="s">
        <v>72</v>
      </c>
      <c r="D71" s="88"/>
      <c r="E71" s="88"/>
      <c r="F71" s="89"/>
      <c r="G71" s="90"/>
      <c r="H71" s="90"/>
      <c r="I71" s="90"/>
      <c r="J71" s="91">
        <v>187.3</v>
      </c>
      <c r="K71" s="90"/>
      <c r="L71" s="91">
        <v>139.13999999999999</v>
      </c>
      <c r="M71" s="90"/>
      <c r="N71" s="93"/>
      <c r="AH71" s="59"/>
      <c r="AI71" s="68"/>
      <c r="AM71" s="73" t="s">
        <v>72</v>
      </c>
      <c r="AN71" s="68"/>
    </row>
    <row r="72" spans="1:40" s="2" customFormat="1" ht="15" x14ac:dyDescent="0.25">
      <c r="A72" s="84"/>
      <c r="B72" s="70"/>
      <c r="C72" s="75" t="s">
        <v>73</v>
      </c>
      <c r="D72" s="75"/>
      <c r="E72" s="75"/>
      <c r="F72" s="76"/>
      <c r="G72" s="77"/>
      <c r="H72" s="77"/>
      <c r="I72" s="77"/>
      <c r="J72" s="86"/>
      <c r="K72" s="77"/>
      <c r="L72" s="78">
        <v>107.16</v>
      </c>
      <c r="M72" s="77"/>
      <c r="N72" s="81">
        <v>5018.3100000000004</v>
      </c>
      <c r="AH72" s="59"/>
      <c r="AI72" s="68"/>
      <c r="AL72" s="73" t="s">
        <v>73</v>
      </c>
      <c r="AN72" s="68"/>
    </row>
    <row r="73" spans="1:40" s="2" customFormat="1" ht="22.5" x14ac:dyDescent="0.25">
      <c r="A73" s="84"/>
      <c r="B73" s="70" t="s">
        <v>74</v>
      </c>
      <c r="C73" s="75" t="s">
        <v>75</v>
      </c>
      <c r="D73" s="75"/>
      <c r="E73" s="75"/>
      <c r="F73" s="76" t="s">
        <v>76</v>
      </c>
      <c r="G73" s="82">
        <v>90</v>
      </c>
      <c r="H73" s="77"/>
      <c r="I73" s="82">
        <v>90</v>
      </c>
      <c r="J73" s="86"/>
      <c r="K73" s="77"/>
      <c r="L73" s="78">
        <v>96.44</v>
      </c>
      <c r="M73" s="77"/>
      <c r="N73" s="81">
        <v>4516.4799999999996</v>
      </c>
      <c r="AH73" s="59"/>
      <c r="AI73" s="68"/>
      <c r="AL73" s="73" t="s">
        <v>75</v>
      </c>
      <c r="AN73" s="68"/>
    </row>
    <row r="74" spans="1:40" s="2" customFormat="1" ht="22.5" x14ac:dyDescent="0.25">
      <c r="A74" s="84"/>
      <c r="B74" s="70" t="s">
        <v>77</v>
      </c>
      <c r="C74" s="75" t="s">
        <v>78</v>
      </c>
      <c r="D74" s="75"/>
      <c r="E74" s="75"/>
      <c r="F74" s="76" t="s">
        <v>76</v>
      </c>
      <c r="G74" s="82">
        <v>46</v>
      </c>
      <c r="H74" s="77"/>
      <c r="I74" s="82">
        <v>46</v>
      </c>
      <c r="J74" s="86"/>
      <c r="K74" s="77"/>
      <c r="L74" s="78">
        <v>49.29</v>
      </c>
      <c r="M74" s="77"/>
      <c r="N74" s="81">
        <v>2308.42</v>
      </c>
      <c r="AH74" s="59"/>
      <c r="AI74" s="68"/>
      <c r="AL74" s="73" t="s">
        <v>78</v>
      </c>
      <c r="AN74" s="68"/>
    </row>
    <row r="75" spans="1:40" s="2" customFormat="1" ht="15" x14ac:dyDescent="0.25">
      <c r="A75" s="94"/>
      <c r="B75" s="95"/>
      <c r="C75" s="62" t="s">
        <v>79</v>
      </c>
      <c r="D75" s="62"/>
      <c r="E75" s="62"/>
      <c r="F75" s="63"/>
      <c r="G75" s="64"/>
      <c r="H75" s="64"/>
      <c r="I75" s="64"/>
      <c r="J75" s="66"/>
      <c r="K75" s="64"/>
      <c r="L75" s="99">
        <v>284.87</v>
      </c>
      <c r="M75" s="90"/>
      <c r="N75" s="97">
        <v>12188.11</v>
      </c>
      <c r="AH75" s="59"/>
      <c r="AI75" s="68"/>
      <c r="AN75" s="68" t="s">
        <v>79</v>
      </c>
    </row>
    <row r="76" spans="1:40" s="2" customFormat="1" ht="45.75" x14ac:dyDescent="0.25">
      <c r="A76" s="60" t="s">
        <v>67</v>
      </c>
      <c r="B76" s="61" t="s">
        <v>83</v>
      </c>
      <c r="C76" s="62" t="s">
        <v>84</v>
      </c>
      <c r="D76" s="62"/>
      <c r="E76" s="62"/>
      <c r="F76" s="63" t="s">
        <v>60</v>
      </c>
      <c r="G76" s="64"/>
      <c r="H76" s="64"/>
      <c r="I76" s="65">
        <v>1</v>
      </c>
      <c r="J76" s="66"/>
      <c r="K76" s="64"/>
      <c r="L76" s="66"/>
      <c r="M76" s="64"/>
      <c r="N76" s="67"/>
      <c r="AH76" s="59"/>
      <c r="AI76" s="68" t="s">
        <v>84</v>
      </c>
      <c r="AN76" s="68"/>
    </row>
    <row r="77" spans="1:40" s="2" customFormat="1" ht="15" x14ac:dyDescent="0.25">
      <c r="A77" s="69"/>
      <c r="B77" s="70"/>
      <c r="C77" s="71" t="s">
        <v>61</v>
      </c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2"/>
      <c r="AH77" s="59"/>
      <c r="AI77" s="68"/>
      <c r="AJ77" s="73" t="s">
        <v>61</v>
      </c>
      <c r="AN77" s="68"/>
    </row>
    <row r="78" spans="1:40" s="2" customFormat="1" ht="15" x14ac:dyDescent="0.25">
      <c r="A78" s="74"/>
      <c r="B78" s="70" t="s">
        <v>57</v>
      </c>
      <c r="C78" s="75" t="s">
        <v>62</v>
      </c>
      <c r="D78" s="75"/>
      <c r="E78" s="75"/>
      <c r="F78" s="76"/>
      <c r="G78" s="77"/>
      <c r="H78" s="77"/>
      <c r="I78" s="77"/>
      <c r="J78" s="78">
        <v>37.979999999999997</v>
      </c>
      <c r="K78" s="77"/>
      <c r="L78" s="78">
        <v>37.979999999999997</v>
      </c>
      <c r="M78" s="80">
        <v>46.83</v>
      </c>
      <c r="N78" s="81">
        <v>1778.6</v>
      </c>
      <c r="AH78" s="59"/>
      <c r="AI78" s="68"/>
      <c r="AK78" s="73" t="s">
        <v>62</v>
      </c>
      <c r="AN78" s="68"/>
    </row>
    <row r="79" spans="1:40" s="2" customFormat="1" ht="15" x14ac:dyDescent="0.25">
      <c r="A79" s="74"/>
      <c r="B79" s="70" t="s">
        <v>63</v>
      </c>
      <c r="C79" s="75" t="s">
        <v>64</v>
      </c>
      <c r="D79" s="75"/>
      <c r="E79" s="75"/>
      <c r="F79" s="76"/>
      <c r="G79" s="77"/>
      <c r="H79" s="77"/>
      <c r="I79" s="77"/>
      <c r="J79" s="78">
        <v>2.62</v>
      </c>
      <c r="K79" s="77"/>
      <c r="L79" s="78">
        <v>2.62</v>
      </c>
      <c r="M79" s="80">
        <v>14.81</v>
      </c>
      <c r="N79" s="98">
        <v>38.799999999999997</v>
      </c>
      <c r="AH79" s="59"/>
      <c r="AI79" s="68"/>
      <c r="AK79" s="73" t="s">
        <v>64</v>
      </c>
      <c r="AN79" s="68"/>
    </row>
    <row r="80" spans="1:40" s="2" customFormat="1" ht="15" x14ac:dyDescent="0.25">
      <c r="A80" s="74"/>
      <c r="B80" s="70" t="s">
        <v>65</v>
      </c>
      <c r="C80" s="75" t="s">
        <v>66</v>
      </c>
      <c r="D80" s="75"/>
      <c r="E80" s="75"/>
      <c r="F80" s="76"/>
      <c r="G80" s="77"/>
      <c r="H80" s="77"/>
      <c r="I80" s="77"/>
      <c r="J80" s="78">
        <v>0.26</v>
      </c>
      <c r="K80" s="77"/>
      <c r="L80" s="78">
        <v>0.26</v>
      </c>
      <c r="M80" s="80">
        <v>46.83</v>
      </c>
      <c r="N80" s="98">
        <v>12.18</v>
      </c>
      <c r="AH80" s="59"/>
      <c r="AI80" s="68"/>
      <c r="AK80" s="73" t="s">
        <v>66</v>
      </c>
      <c r="AN80" s="68"/>
    </row>
    <row r="81" spans="1:41" s="2" customFormat="1" ht="15" x14ac:dyDescent="0.25">
      <c r="A81" s="74"/>
      <c r="B81" s="70" t="s">
        <v>67</v>
      </c>
      <c r="C81" s="75" t="s">
        <v>68</v>
      </c>
      <c r="D81" s="75"/>
      <c r="E81" s="75"/>
      <c r="F81" s="76"/>
      <c r="G81" s="77"/>
      <c r="H81" s="77"/>
      <c r="I81" s="77"/>
      <c r="J81" s="79">
        <v>1057.1099999999999</v>
      </c>
      <c r="K81" s="82">
        <v>0</v>
      </c>
      <c r="L81" s="78">
        <v>0</v>
      </c>
      <c r="M81" s="80">
        <v>9.0500000000000007</v>
      </c>
      <c r="N81" s="83"/>
      <c r="AH81" s="59"/>
      <c r="AI81" s="68"/>
      <c r="AK81" s="73" t="s">
        <v>68</v>
      </c>
      <c r="AN81" s="68"/>
    </row>
    <row r="82" spans="1:41" s="2" customFormat="1" ht="15" x14ac:dyDescent="0.25">
      <c r="A82" s="84"/>
      <c r="B82" s="70"/>
      <c r="C82" s="75" t="s">
        <v>69</v>
      </c>
      <c r="D82" s="75"/>
      <c r="E82" s="75"/>
      <c r="F82" s="76" t="s">
        <v>70</v>
      </c>
      <c r="G82" s="80">
        <v>4.04</v>
      </c>
      <c r="H82" s="77"/>
      <c r="I82" s="80">
        <v>4.04</v>
      </c>
      <c r="J82" s="86"/>
      <c r="K82" s="77"/>
      <c r="L82" s="86"/>
      <c r="M82" s="77"/>
      <c r="N82" s="83"/>
      <c r="AH82" s="59"/>
      <c r="AI82" s="68"/>
      <c r="AL82" s="73" t="s">
        <v>69</v>
      </c>
      <c r="AN82" s="68"/>
    </row>
    <row r="83" spans="1:41" s="2" customFormat="1" ht="15" x14ac:dyDescent="0.25">
      <c r="A83" s="84"/>
      <c r="B83" s="70"/>
      <c r="C83" s="75" t="s">
        <v>71</v>
      </c>
      <c r="D83" s="75"/>
      <c r="E83" s="75"/>
      <c r="F83" s="76" t="s">
        <v>70</v>
      </c>
      <c r="G83" s="80">
        <v>0.02</v>
      </c>
      <c r="H83" s="77"/>
      <c r="I83" s="80">
        <v>0.02</v>
      </c>
      <c r="J83" s="86"/>
      <c r="K83" s="77"/>
      <c r="L83" s="86"/>
      <c r="M83" s="77"/>
      <c r="N83" s="83"/>
      <c r="AH83" s="59"/>
      <c r="AI83" s="68"/>
      <c r="AL83" s="73" t="s">
        <v>71</v>
      </c>
      <c r="AN83" s="68"/>
    </row>
    <row r="84" spans="1:41" s="2" customFormat="1" ht="15" x14ac:dyDescent="0.25">
      <c r="A84" s="87"/>
      <c r="B84" s="70"/>
      <c r="C84" s="88" t="s">
        <v>72</v>
      </c>
      <c r="D84" s="88"/>
      <c r="E84" s="88"/>
      <c r="F84" s="89"/>
      <c r="G84" s="90"/>
      <c r="H84" s="90"/>
      <c r="I84" s="90"/>
      <c r="J84" s="92">
        <v>1097.71</v>
      </c>
      <c r="K84" s="90"/>
      <c r="L84" s="91">
        <v>40.6</v>
      </c>
      <c r="M84" s="90"/>
      <c r="N84" s="93"/>
      <c r="AH84" s="59"/>
      <c r="AI84" s="68"/>
      <c r="AM84" s="73" t="s">
        <v>72</v>
      </c>
      <c r="AN84" s="68"/>
    </row>
    <row r="85" spans="1:41" s="2" customFormat="1" ht="15" x14ac:dyDescent="0.25">
      <c r="A85" s="84"/>
      <c r="B85" s="70"/>
      <c r="C85" s="75" t="s">
        <v>73</v>
      </c>
      <c r="D85" s="75"/>
      <c r="E85" s="75"/>
      <c r="F85" s="76"/>
      <c r="G85" s="77"/>
      <c r="H85" s="77"/>
      <c r="I85" s="77"/>
      <c r="J85" s="86"/>
      <c r="K85" s="77"/>
      <c r="L85" s="78">
        <v>38.24</v>
      </c>
      <c r="M85" s="77"/>
      <c r="N85" s="81">
        <v>1790.78</v>
      </c>
      <c r="AH85" s="59"/>
      <c r="AI85" s="68"/>
      <c r="AL85" s="73" t="s">
        <v>73</v>
      </c>
      <c r="AN85" s="68"/>
    </row>
    <row r="86" spans="1:41" s="2" customFormat="1" ht="23.25" x14ac:dyDescent="0.25">
      <c r="A86" s="84"/>
      <c r="B86" s="70" t="s">
        <v>85</v>
      </c>
      <c r="C86" s="75" t="s">
        <v>86</v>
      </c>
      <c r="D86" s="75"/>
      <c r="E86" s="75"/>
      <c r="F86" s="76" t="s">
        <v>76</v>
      </c>
      <c r="G86" s="82">
        <v>97</v>
      </c>
      <c r="H86" s="77"/>
      <c r="I86" s="82">
        <v>97</v>
      </c>
      <c r="J86" s="86"/>
      <c r="K86" s="77"/>
      <c r="L86" s="78">
        <v>37.090000000000003</v>
      </c>
      <c r="M86" s="77"/>
      <c r="N86" s="81">
        <v>1737.06</v>
      </c>
      <c r="AH86" s="59"/>
      <c r="AI86" s="68"/>
      <c r="AL86" s="73" t="s">
        <v>86</v>
      </c>
      <c r="AN86" s="68"/>
    </row>
    <row r="87" spans="1:41" s="2" customFormat="1" ht="23.25" x14ac:dyDescent="0.25">
      <c r="A87" s="84"/>
      <c r="B87" s="70" t="s">
        <v>87</v>
      </c>
      <c r="C87" s="75" t="s">
        <v>88</v>
      </c>
      <c r="D87" s="75"/>
      <c r="E87" s="75"/>
      <c r="F87" s="76" t="s">
        <v>76</v>
      </c>
      <c r="G87" s="82">
        <v>51</v>
      </c>
      <c r="H87" s="77"/>
      <c r="I87" s="82">
        <v>51</v>
      </c>
      <c r="J87" s="86"/>
      <c r="K87" s="77"/>
      <c r="L87" s="78">
        <v>19.5</v>
      </c>
      <c r="M87" s="77"/>
      <c r="N87" s="98">
        <v>913.3</v>
      </c>
      <c r="AH87" s="59"/>
      <c r="AI87" s="68"/>
      <c r="AL87" s="73" t="s">
        <v>88</v>
      </c>
      <c r="AN87" s="68"/>
    </row>
    <row r="88" spans="1:41" s="2" customFormat="1" ht="15" x14ac:dyDescent="0.25">
      <c r="A88" s="94"/>
      <c r="B88" s="95"/>
      <c r="C88" s="62" t="s">
        <v>79</v>
      </c>
      <c r="D88" s="62"/>
      <c r="E88" s="62"/>
      <c r="F88" s="63"/>
      <c r="G88" s="64"/>
      <c r="H88" s="64"/>
      <c r="I88" s="64"/>
      <c r="J88" s="66"/>
      <c r="K88" s="64"/>
      <c r="L88" s="99">
        <v>97.19</v>
      </c>
      <c r="M88" s="90"/>
      <c r="N88" s="97">
        <v>4467.76</v>
      </c>
      <c r="AH88" s="59"/>
      <c r="AI88" s="68"/>
      <c r="AN88" s="68" t="s">
        <v>79</v>
      </c>
    </row>
    <row r="89" spans="1:41" s="2" customFormat="1" ht="23.25" x14ac:dyDescent="0.25">
      <c r="A89" s="60" t="s">
        <v>89</v>
      </c>
      <c r="B89" s="61" t="s">
        <v>90</v>
      </c>
      <c r="C89" s="62" t="s">
        <v>91</v>
      </c>
      <c r="D89" s="62"/>
      <c r="E89" s="62"/>
      <c r="F89" s="63" t="s">
        <v>92</v>
      </c>
      <c r="G89" s="64"/>
      <c r="H89" s="64"/>
      <c r="I89" s="100">
        <v>0.1</v>
      </c>
      <c r="J89" s="66"/>
      <c r="K89" s="64"/>
      <c r="L89" s="66"/>
      <c r="M89" s="64"/>
      <c r="N89" s="67"/>
      <c r="AH89" s="59"/>
      <c r="AI89" s="68" t="s">
        <v>91</v>
      </c>
      <c r="AN89" s="68"/>
    </row>
    <row r="90" spans="1:41" s="2" customFormat="1" ht="15" x14ac:dyDescent="0.25">
      <c r="A90" s="87"/>
      <c r="B90" s="101"/>
      <c r="C90" s="75" t="s">
        <v>93</v>
      </c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102"/>
      <c r="AH90" s="59"/>
      <c r="AI90" s="68"/>
      <c r="AN90" s="68"/>
      <c r="AO90" s="73" t="s">
        <v>93</v>
      </c>
    </row>
    <row r="91" spans="1:41" s="2" customFormat="1" ht="15" x14ac:dyDescent="0.25">
      <c r="A91" s="69"/>
      <c r="B91" s="70"/>
      <c r="C91" s="71" t="s">
        <v>61</v>
      </c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2"/>
      <c r="AH91" s="59"/>
      <c r="AI91" s="68"/>
      <c r="AJ91" s="73" t="s">
        <v>61</v>
      </c>
      <c r="AN91" s="68"/>
    </row>
    <row r="92" spans="1:41" s="2" customFormat="1" ht="15" x14ac:dyDescent="0.25">
      <c r="A92" s="74"/>
      <c r="B92" s="70" t="s">
        <v>57</v>
      </c>
      <c r="C92" s="75" t="s">
        <v>62</v>
      </c>
      <c r="D92" s="75"/>
      <c r="E92" s="75"/>
      <c r="F92" s="76"/>
      <c r="G92" s="77"/>
      <c r="H92" s="77"/>
      <c r="I92" s="77"/>
      <c r="J92" s="79">
        <v>1471.86</v>
      </c>
      <c r="K92" s="77"/>
      <c r="L92" s="78">
        <v>147.19</v>
      </c>
      <c r="M92" s="80">
        <v>46.83</v>
      </c>
      <c r="N92" s="81">
        <v>6892.91</v>
      </c>
      <c r="AH92" s="59"/>
      <c r="AI92" s="68"/>
      <c r="AK92" s="73" t="s">
        <v>62</v>
      </c>
      <c r="AN92" s="68"/>
    </row>
    <row r="93" spans="1:41" s="2" customFormat="1" ht="15" x14ac:dyDescent="0.25">
      <c r="A93" s="74"/>
      <c r="B93" s="70" t="s">
        <v>63</v>
      </c>
      <c r="C93" s="75" t="s">
        <v>64</v>
      </c>
      <c r="D93" s="75"/>
      <c r="E93" s="75"/>
      <c r="F93" s="76"/>
      <c r="G93" s="77"/>
      <c r="H93" s="77"/>
      <c r="I93" s="77"/>
      <c r="J93" s="78">
        <v>619.89</v>
      </c>
      <c r="K93" s="77"/>
      <c r="L93" s="78">
        <v>61.99</v>
      </c>
      <c r="M93" s="80">
        <v>14.81</v>
      </c>
      <c r="N93" s="98">
        <v>918.07</v>
      </c>
      <c r="AH93" s="59"/>
      <c r="AI93" s="68"/>
      <c r="AK93" s="73" t="s">
        <v>64</v>
      </c>
      <c r="AN93" s="68"/>
    </row>
    <row r="94" spans="1:41" s="2" customFormat="1" ht="15" x14ac:dyDescent="0.25">
      <c r="A94" s="74"/>
      <c r="B94" s="70" t="s">
        <v>65</v>
      </c>
      <c r="C94" s="75" t="s">
        <v>66</v>
      </c>
      <c r="D94" s="75"/>
      <c r="E94" s="75"/>
      <c r="F94" s="76"/>
      <c r="G94" s="77"/>
      <c r="H94" s="77"/>
      <c r="I94" s="77"/>
      <c r="J94" s="78">
        <v>70.489999999999995</v>
      </c>
      <c r="K94" s="77"/>
      <c r="L94" s="78">
        <v>7.05</v>
      </c>
      <c r="M94" s="80">
        <v>46.83</v>
      </c>
      <c r="N94" s="98">
        <v>330.15</v>
      </c>
      <c r="AH94" s="59"/>
      <c r="AI94" s="68"/>
      <c r="AK94" s="73" t="s">
        <v>66</v>
      </c>
      <c r="AN94" s="68"/>
    </row>
    <row r="95" spans="1:41" s="2" customFormat="1" ht="15" x14ac:dyDescent="0.25">
      <c r="A95" s="74"/>
      <c r="B95" s="70" t="s">
        <v>67</v>
      </c>
      <c r="C95" s="75" t="s">
        <v>68</v>
      </c>
      <c r="D95" s="75"/>
      <c r="E95" s="75"/>
      <c r="F95" s="76"/>
      <c r="G95" s="77"/>
      <c r="H95" s="77"/>
      <c r="I95" s="77"/>
      <c r="J95" s="78">
        <v>293.20999999999998</v>
      </c>
      <c r="K95" s="82">
        <v>0</v>
      </c>
      <c r="L95" s="78">
        <v>0</v>
      </c>
      <c r="M95" s="80">
        <v>9.0500000000000007</v>
      </c>
      <c r="N95" s="83"/>
      <c r="AH95" s="59"/>
      <c r="AI95" s="68"/>
      <c r="AK95" s="73" t="s">
        <v>68</v>
      </c>
      <c r="AN95" s="68"/>
    </row>
    <row r="96" spans="1:41" s="2" customFormat="1" ht="15" x14ac:dyDescent="0.25">
      <c r="A96" s="84"/>
      <c r="B96" s="70"/>
      <c r="C96" s="75" t="s">
        <v>69</v>
      </c>
      <c r="D96" s="75"/>
      <c r="E96" s="75"/>
      <c r="F96" s="76" t="s">
        <v>70</v>
      </c>
      <c r="G96" s="82">
        <v>153</v>
      </c>
      <c r="H96" s="77"/>
      <c r="I96" s="85">
        <v>15.3</v>
      </c>
      <c r="J96" s="86"/>
      <c r="K96" s="77"/>
      <c r="L96" s="86"/>
      <c r="M96" s="77"/>
      <c r="N96" s="83"/>
      <c r="AH96" s="59"/>
      <c r="AI96" s="68"/>
      <c r="AL96" s="73" t="s">
        <v>69</v>
      </c>
      <c r="AN96" s="68"/>
    </row>
    <row r="97" spans="1:41" s="2" customFormat="1" ht="15" x14ac:dyDescent="0.25">
      <c r="A97" s="84"/>
      <c r="B97" s="70"/>
      <c r="C97" s="75" t="s">
        <v>71</v>
      </c>
      <c r="D97" s="75"/>
      <c r="E97" s="75"/>
      <c r="F97" s="76" t="s">
        <v>70</v>
      </c>
      <c r="G97" s="85">
        <v>5.7</v>
      </c>
      <c r="H97" s="77"/>
      <c r="I97" s="80">
        <v>0.56999999999999995</v>
      </c>
      <c r="J97" s="86"/>
      <c r="K97" s="77"/>
      <c r="L97" s="86"/>
      <c r="M97" s="77"/>
      <c r="N97" s="83"/>
      <c r="AH97" s="59"/>
      <c r="AI97" s="68"/>
      <c r="AL97" s="73" t="s">
        <v>71</v>
      </c>
      <c r="AN97" s="68"/>
    </row>
    <row r="98" spans="1:41" s="2" customFormat="1" ht="15" x14ac:dyDescent="0.25">
      <c r="A98" s="87"/>
      <c r="B98" s="70"/>
      <c r="C98" s="88" t="s">
        <v>72</v>
      </c>
      <c r="D98" s="88"/>
      <c r="E98" s="88"/>
      <c r="F98" s="89"/>
      <c r="G98" s="90"/>
      <c r="H98" s="90"/>
      <c r="I98" s="90"/>
      <c r="J98" s="92">
        <v>2384.96</v>
      </c>
      <c r="K98" s="90"/>
      <c r="L98" s="91">
        <v>209.18</v>
      </c>
      <c r="M98" s="90"/>
      <c r="N98" s="93"/>
      <c r="AH98" s="59"/>
      <c r="AI98" s="68"/>
      <c r="AM98" s="73" t="s">
        <v>72</v>
      </c>
      <c r="AN98" s="68"/>
    </row>
    <row r="99" spans="1:41" s="2" customFormat="1" ht="15" x14ac:dyDescent="0.25">
      <c r="A99" s="84"/>
      <c r="B99" s="70"/>
      <c r="C99" s="75" t="s">
        <v>73</v>
      </c>
      <c r="D99" s="75"/>
      <c r="E99" s="75"/>
      <c r="F99" s="76"/>
      <c r="G99" s="77"/>
      <c r="H99" s="77"/>
      <c r="I99" s="77"/>
      <c r="J99" s="86"/>
      <c r="K99" s="77"/>
      <c r="L99" s="78">
        <v>154.24</v>
      </c>
      <c r="M99" s="77"/>
      <c r="N99" s="81">
        <v>7223.06</v>
      </c>
      <c r="AH99" s="59"/>
      <c r="AI99" s="68"/>
      <c r="AL99" s="73" t="s">
        <v>73</v>
      </c>
      <c r="AN99" s="68"/>
    </row>
    <row r="100" spans="1:41" s="2" customFormat="1" ht="45.75" x14ac:dyDescent="0.25">
      <c r="A100" s="84"/>
      <c r="B100" s="70" t="s">
        <v>94</v>
      </c>
      <c r="C100" s="75" t="s">
        <v>95</v>
      </c>
      <c r="D100" s="75"/>
      <c r="E100" s="75"/>
      <c r="F100" s="76" t="s">
        <v>76</v>
      </c>
      <c r="G100" s="82">
        <v>121</v>
      </c>
      <c r="H100" s="77"/>
      <c r="I100" s="82">
        <v>121</v>
      </c>
      <c r="J100" s="86"/>
      <c r="K100" s="77"/>
      <c r="L100" s="78">
        <v>186.63</v>
      </c>
      <c r="M100" s="77"/>
      <c r="N100" s="81">
        <v>8739.9</v>
      </c>
      <c r="AH100" s="59"/>
      <c r="AI100" s="68"/>
      <c r="AL100" s="73" t="s">
        <v>95</v>
      </c>
      <c r="AN100" s="68"/>
    </row>
    <row r="101" spans="1:41" s="2" customFormat="1" ht="45.75" x14ac:dyDescent="0.25">
      <c r="A101" s="84"/>
      <c r="B101" s="70" t="s">
        <v>96</v>
      </c>
      <c r="C101" s="75" t="s">
        <v>97</v>
      </c>
      <c r="D101" s="75"/>
      <c r="E101" s="75"/>
      <c r="F101" s="76" t="s">
        <v>76</v>
      </c>
      <c r="G101" s="82">
        <v>72</v>
      </c>
      <c r="H101" s="77"/>
      <c r="I101" s="82">
        <v>72</v>
      </c>
      <c r="J101" s="86"/>
      <c r="K101" s="77"/>
      <c r="L101" s="78">
        <v>111.05</v>
      </c>
      <c r="M101" s="77"/>
      <c r="N101" s="81">
        <v>5200.6000000000004</v>
      </c>
      <c r="AH101" s="59"/>
      <c r="AI101" s="68"/>
      <c r="AL101" s="73" t="s">
        <v>97</v>
      </c>
      <c r="AN101" s="68"/>
    </row>
    <row r="102" spans="1:41" s="2" customFormat="1" ht="15" x14ac:dyDescent="0.25">
      <c r="A102" s="94"/>
      <c r="B102" s="95"/>
      <c r="C102" s="62" t="s">
        <v>79</v>
      </c>
      <c r="D102" s="62"/>
      <c r="E102" s="62"/>
      <c r="F102" s="63"/>
      <c r="G102" s="64"/>
      <c r="H102" s="64"/>
      <c r="I102" s="64"/>
      <c r="J102" s="66"/>
      <c r="K102" s="64"/>
      <c r="L102" s="99">
        <v>506.86</v>
      </c>
      <c r="M102" s="90"/>
      <c r="N102" s="97">
        <v>21751.48</v>
      </c>
      <c r="AH102" s="59"/>
      <c r="AI102" s="68"/>
      <c r="AN102" s="68" t="s">
        <v>79</v>
      </c>
    </row>
    <row r="103" spans="1:41" s="2" customFormat="1" ht="45.75" x14ac:dyDescent="0.25">
      <c r="A103" s="60" t="s">
        <v>98</v>
      </c>
      <c r="B103" s="61" t="s">
        <v>99</v>
      </c>
      <c r="C103" s="62" t="s">
        <v>100</v>
      </c>
      <c r="D103" s="62"/>
      <c r="E103" s="62"/>
      <c r="F103" s="63" t="s">
        <v>101</v>
      </c>
      <c r="G103" s="64"/>
      <c r="H103" s="64"/>
      <c r="I103" s="103">
        <v>9.2200000000000006</v>
      </c>
      <c r="J103" s="66"/>
      <c r="K103" s="64"/>
      <c r="L103" s="66"/>
      <c r="M103" s="64"/>
      <c r="N103" s="67"/>
      <c r="AH103" s="59"/>
      <c r="AI103" s="68" t="s">
        <v>100</v>
      </c>
      <c r="AN103" s="68"/>
    </row>
    <row r="104" spans="1:41" s="2" customFormat="1" ht="15" x14ac:dyDescent="0.25">
      <c r="A104" s="87"/>
      <c r="B104" s="101"/>
      <c r="C104" s="75" t="s">
        <v>102</v>
      </c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102"/>
      <c r="AH104" s="59"/>
      <c r="AI104" s="68"/>
      <c r="AN104" s="68"/>
      <c r="AO104" s="73" t="s">
        <v>102</v>
      </c>
    </row>
    <row r="105" spans="1:41" s="2" customFormat="1" ht="15" x14ac:dyDescent="0.25">
      <c r="A105" s="69"/>
      <c r="B105" s="70"/>
      <c r="C105" s="71" t="s">
        <v>61</v>
      </c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2"/>
      <c r="AH105" s="59"/>
      <c r="AI105" s="68"/>
      <c r="AJ105" s="73" t="s">
        <v>61</v>
      </c>
      <c r="AN105" s="68"/>
    </row>
    <row r="106" spans="1:41" s="2" customFormat="1" ht="15" x14ac:dyDescent="0.25">
      <c r="A106" s="74"/>
      <c r="B106" s="70" t="s">
        <v>57</v>
      </c>
      <c r="C106" s="75" t="s">
        <v>62</v>
      </c>
      <c r="D106" s="75"/>
      <c r="E106" s="75"/>
      <c r="F106" s="76"/>
      <c r="G106" s="77"/>
      <c r="H106" s="77"/>
      <c r="I106" s="77"/>
      <c r="J106" s="78">
        <v>272.60000000000002</v>
      </c>
      <c r="K106" s="77"/>
      <c r="L106" s="79">
        <v>2513.37</v>
      </c>
      <c r="M106" s="80">
        <v>46.83</v>
      </c>
      <c r="N106" s="81">
        <v>117701.12</v>
      </c>
      <c r="AH106" s="59"/>
      <c r="AI106" s="68"/>
      <c r="AK106" s="73" t="s">
        <v>62</v>
      </c>
      <c r="AN106" s="68"/>
    </row>
    <row r="107" spans="1:41" s="2" customFormat="1" ht="15" x14ac:dyDescent="0.25">
      <c r="A107" s="74"/>
      <c r="B107" s="70" t="s">
        <v>67</v>
      </c>
      <c r="C107" s="75" t="s">
        <v>68</v>
      </c>
      <c r="D107" s="75"/>
      <c r="E107" s="75"/>
      <c r="F107" s="76"/>
      <c r="G107" s="77"/>
      <c r="H107" s="77"/>
      <c r="I107" s="77"/>
      <c r="J107" s="78">
        <v>781.93</v>
      </c>
      <c r="K107" s="82">
        <v>0</v>
      </c>
      <c r="L107" s="78">
        <v>0</v>
      </c>
      <c r="M107" s="80">
        <v>9.0500000000000007</v>
      </c>
      <c r="N107" s="83"/>
      <c r="AH107" s="59"/>
      <c r="AI107" s="68"/>
      <c r="AK107" s="73" t="s">
        <v>68</v>
      </c>
      <c r="AN107" s="68"/>
    </row>
    <row r="108" spans="1:41" s="2" customFormat="1" ht="15" x14ac:dyDescent="0.25">
      <c r="A108" s="84"/>
      <c r="B108" s="70"/>
      <c r="C108" s="75" t="s">
        <v>69</v>
      </c>
      <c r="D108" s="75"/>
      <c r="E108" s="75"/>
      <c r="F108" s="76" t="s">
        <v>70</v>
      </c>
      <c r="G108" s="82">
        <v>29</v>
      </c>
      <c r="H108" s="77"/>
      <c r="I108" s="80">
        <v>267.38</v>
      </c>
      <c r="J108" s="86"/>
      <c r="K108" s="77"/>
      <c r="L108" s="86"/>
      <c r="M108" s="77"/>
      <c r="N108" s="83"/>
      <c r="AH108" s="59"/>
      <c r="AI108" s="68"/>
      <c r="AL108" s="73" t="s">
        <v>69</v>
      </c>
      <c r="AN108" s="68"/>
    </row>
    <row r="109" spans="1:41" s="2" customFormat="1" ht="15" x14ac:dyDescent="0.25">
      <c r="A109" s="87"/>
      <c r="B109" s="70"/>
      <c r="C109" s="88" t="s">
        <v>72</v>
      </c>
      <c r="D109" s="88"/>
      <c r="E109" s="88"/>
      <c r="F109" s="89"/>
      <c r="G109" s="90"/>
      <c r="H109" s="90"/>
      <c r="I109" s="90"/>
      <c r="J109" s="92">
        <v>1054.53</v>
      </c>
      <c r="K109" s="90"/>
      <c r="L109" s="92">
        <v>2513.37</v>
      </c>
      <c r="M109" s="90"/>
      <c r="N109" s="93"/>
      <c r="AH109" s="59"/>
      <c r="AI109" s="68"/>
      <c r="AM109" s="73" t="s">
        <v>72</v>
      </c>
      <c r="AN109" s="68"/>
    </row>
    <row r="110" spans="1:41" s="2" customFormat="1" ht="15" x14ac:dyDescent="0.25">
      <c r="A110" s="84"/>
      <c r="B110" s="70"/>
      <c r="C110" s="75" t="s">
        <v>73</v>
      </c>
      <c r="D110" s="75"/>
      <c r="E110" s="75"/>
      <c r="F110" s="76"/>
      <c r="G110" s="77"/>
      <c r="H110" s="77"/>
      <c r="I110" s="77"/>
      <c r="J110" s="86"/>
      <c r="K110" s="77"/>
      <c r="L110" s="79">
        <v>2513.37</v>
      </c>
      <c r="M110" s="77"/>
      <c r="N110" s="81">
        <v>117701.12</v>
      </c>
      <c r="AH110" s="59"/>
      <c r="AI110" s="68"/>
      <c r="AL110" s="73" t="s">
        <v>73</v>
      </c>
      <c r="AN110" s="68"/>
    </row>
    <row r="111" spans="1:41" s="2" customFormat="1" ht="22.5" x14ac:dyDescent="0.25">
      <c r="A111" s="84"/>
      <c r="B111" s="70" t="s">
        <v>74</v>
      </c>
      <c r="C111" s="75" t="s">
        <v>75</v>
      </c>
      <c r="D111" s="75"/>
      <c r="E111" s="75"/>
      <c r="F111" s="76" t="s">
        <v>76</v>
      </c>
      <c r="G111" s="82">
        <v>90</v>
      </c>
      <c r="H111" s="77"/>
      <c r="I111" s="82">
        <v>90</v>
      </c>
      <c r="J111" s="86"/>
      <c r="K111" s="77"/>
      <c r="L111" s="79">
        <v>2262.0300000000002</v>
      </c>
      <c r="M111" s="77"/>
      <c r="N111" s="81">
        <v>105931.01</v>
      </c>
      <c r="AH111" s="59"/>
      <c r="AI111" s="68"/>
      <c r="AL111" s="73" t="s">
        <v>75</v>
      </c>
      <c r="AN111" s="68"/>
    </row>
    <row r="112" spans="1:41" s="2" customFormat="1" ht="22.5" x14ac:dyDescent="0.25">
      <c r="A112" s="84"/>
      <c r="B112" s="70" t="s">
        <v>77</v>
      </c>
      <c r="C112" s="75" t="s">
        <v>78</v>
      </c>
      <c r="D112" s="75"/>
      <c r="E112" s="75"/>
      <c r="F112" s="76" t="s">
        <v>76</v>
      </c>
      <c r="G112" s="82">
        <v>46</v>
      </c>
      <c r="H112" s="77"/>
      <c r="I112" s="82">
        <v>46</v>
      </c>
      <c r="J112" s="86"/>
      <c r="K112" s="77"/>
      <c r="L112" s="79">
        <v>1156.1500000000001</v>
      </c>
      <c r="M112" s="77"/>
      <c r="N112" s="81">
        <v>54142.52</v>
      </c>
      <c r="AH112" s="59"/>
      <c r="AI112" s="68"/>
      <c r="AL112" s="73" t="s">
        <v>78</v>
      </c>
      <c r="AN112" s="68"/>
    </row>
    <row r="113" spans="1:41" s="2" customFormat="1" ht="15" x14ac:dyDescent="0.25">
      <c r="A113" s="94"/>
      <c r="B113" s="95"/>
      <c r="C113" s="62" t="s">
        <v>79</v>
      </c>
      <c r="D113" s="62"/>
      <c r="E113" s="62"/>
      <c r="F113" s="63"/>
      <c r="G113" s="64"/>
      <c r="H113" s="64"/>
      <c r="I113" s="64"/>
      <c r="J113" s="66"/>
      <c r="K113" s="64"/>
      <c r="L113" s="96">
        <v>5931.55</v>
      </c>
      <c r="M113" s="90"/>
      <c r="N113" s="97">
        <v>277774.65000000002</v>
      </c>
      <c r="AH113" s="59"/>
      <c r="AI113" s="68"/>
      <c r="AN113" s="68" t="s">
        <v>79</v>
      </c>
    </row>
    <row r="114" spans="1:41" s="2" customFormat="1" ht="45.75" x14ac:dyDescent="0.25">
      <c r="A114" s="60" t="s">
        <v>103</v>
      </c>
      <c r="B114" s="61" t="s">
        <v>104</v>
      </c>
      <c r="C114" s="62" t="s">
        <v>105</v>
      </c>
      <c r="D114" s="62"/>
      <c r="E114" s="62"/>
      <c r="F114" s="63" t="s">
        <v>101</v>
      </c>
      <c r="G114" s="64"/>
      <c r="H114" s="64"/>
      <c r="I114" s="100">
        <v>16.8</v>
      </c>
      <c r="J114" s="66"/>
      <c r="K114" s="64"/>
      <c r="L114" s="66"/>
      <c r="M114" s="64"/>
      <c r="N114" s="67"/>
      <c r="AH114" s="59"/>
      <c r="AI114" s="68" t="s">
        <v>105</v>
      </c>
      <c r="AN114" s="68"/>
    </row>
    <row r="115" spans="1:41" s="2" customFormat="1" ht="15" x14ac:dyDescent="0.25">
      <c r="A115" s="87"/>
      <c r="B115" s="101"/>
      <c r="C115" s="75" t="s">
        <v>106</v>
      </c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102"/>
      <c r="AH115" s="59"/>
      <c r="AI115" s="68"/>
      <c r="AN115" s="68"/>
      <c r="AO115" s="73" t="s">
        <v>106</v>
      </c>
    </row>
    <row r="116" spans="1:41" s="2" customFormat="1" ht="15" x14ac:dyDescent="0.25">
      <c r="A116" s="69"/>
      <c r="B116" s="70"/>
      <c r="C116" s="71" t="s">
        <v>61</v>
      </c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2"/>
      <c r="AH116" s="59"/>
      <c r="AI116" s="68"/>
      <c r="AJ116" s="73" t="s">
        <v>61</v>
      </c>
      <c r="AN116" s="68"/>
    </row>
    <row r="117" spans="1:41" s="2" customFormat="1" ht="15" x14ac:dyDescent="0.25">
      <c r="A117" s="74"/>
      <c r="B117" s="70" t="s">
        <v>57</v>
      </c>
      <c r="C117" s="75" t="s">
        <v>62</v>
      </c>
      <c r="D117" s="75"/>
      <c r="E117" s="75"/>
      <c r="F117" s="76"/>
      <c r="G117" s="77"/>
      <c r="H117" s="77"/>
      <c r="I117" s="77"/>
      <c r="J117" s="78">
        <v>87.23</v>
      </c>
      <c r="K117" s="77"/>
      <c r="L117" s="79">
        <v>1465.46</v>
      </c>
      <c r="M117" s="80">
        <v>46.83</v>
      </c>
      <c r="N117" s="81">
        <v>68627.490000000005</v>
      </c>
      <c r="AH117" s="59"/>
      <c r="AI117" s="68"/>
      <c r="AK117" s="73" t="s">
        <v>62</v>
      </c>
      <c r="AN117" s="68"/>
    </row>
    <row r="118" spans="1:41" s="2" customFormat="1" ht="15" x14ac:dyDescent="0.25">
      <c r="A118" s="74"/>
      <c r="B118" s="70" t="s">
        <v>63</v>
      </c>
      <c r="C118" s="75" t="s">
        <v>64</v>
      </c>
      <c r="D118" s="75"/>
      <c r="E118" s="75"/>
      <c r="F118" s="76"/>
      <c r="G118" s="77"/>
      <c r="H118" s="77"/>
      <c r="I118" s="77"/>
      <c r="J118" s="78">
        <v>45.42</v>
      </c>
      <c r="K118" s="77"/>
      <c r="L118" s="78">
        <v>763.06</v>
      </c>
      <c r="M118" s="80">
        <v>14.81</v>
      </c>
      <c r="N118" s="81">
        <v>11300.92</v>
      </c>
      <c r="AH118" s="59"/>
      <c r="AI118" s="68"/>
      <c r="AK118" s="73" t="s">
        <v>64</v>
      </c>
      <c r="AN118" s="68"/>
    </row>
    <row r="119" spans="1:41" s="2" customFormat="1" ht="15" x14ac:dyDescent="0.25">
      <c r="A119" s="74"/>
      <c r="B119" s="70" t="s">
        <v>65</v>
      </c>
      <c r="C119" s="75" t="s">
        <v>66</v>
      </c>
      <c r="D119" s="75"/>
      <c r="E119" s="75"/>
      <c r="F119" s="76"/>
      <c r="G119" s="77"/>
      <c r="H119" s="77"/>
      <c r="I119" s="77"/>
      <c r="J119" s="78">
        <v>5.0199999999999996</v>
      </c>
      <c r="K119" s="77"/>
      <c r="L119" s="78">
        <v>84.34</v>
      </c>
      <c r="M119" s="80">
        <v>46.83</v>
      </c>
      <c r="N119" s="81">
        <v>3949.64</v>
      </c>
      <c r="AH119" s="59"/>
      <c r="AI119" s="68"/>
      <c r="AK119" s="73" t="s">
        <v>66</v>
      </c>
      <c r="AN119" s="68"/>
    </row>
    <row r="120" spans="1:41" s="2" customFormat="1" ht="15" x14ac:dyDescent="0.25">
      <c r="A120" s="74"/>
      <c r="B120" s="70" t="s">
        <v>67</v>
      </c>
      <c r="C120" s="75" t="s">
        <v>68</v>
      </c>
      <c r="D120" s="75"/>
      <c r="E120" s="75"/>
      <c r="F120" s="76"/>
      <c r="G120" s="77"/>
      <c r="H120" s="77"/>
      <c r="I120" s="77"/>
      <c r="J120" s="78">
        <v>28.13</v>
      </c>
      <c r="K120" s="82">
        <v>0</v>
      </c>
      <c r="L120" s="78">
        <v>0</v>
      </c>
      <c r="M120" s="80">
        <v>9.0500000000000007</v>
      </c>
      <c r="N120" s="83"/>
      <c r="AH120" s="59"/>
      <c r="AI120" s="68"/>
      <c r="AK120" s="73" t="s">
        <v>68</v>
      </c>
      <c r="AN120" s="68"/>
    </row>
    <row r="121" spans="1:41" s="2" customFormat="1" ht="15" x14ac:dyDescent="0.25">
      <c r="A121" s="84"/>
      <c r="B121" s="70"/>
      <c r="C121" s="75" t="s">
        <v>69</v>
      </c>
      <c r="D121" s="75"/>
      <c r="E121" s="75"/>
      <c r="F121" s="76" t="s">
        <v>70</v>
      </c>
      <c r="G121" s="80">
        <v>9.2799999999999994</v>
      </c>
      <c r="H121" s="77"/>
      <c r="I121" s="104">
        <v>155.904</v>
      </c>
      <c r="J121" s="86"/>
      <c r="K121" s="77"/>
      <c r="L121" s="86"/>
      <c r="M121" s="77"/>
      <c r="N121" s="83"/>
      <c r="AH121" s="59"/>
      <c r="AI121" s="68"/>
      <c r="AL121" s="73" t="s">
        <v>69</v>
      </c>
      <c r="AN121" s="68"/>
    </row>
    <row r="122" spans="1:41" s="2" customFormat="1" ht="15" x14ac:dyDescent="0.25">
      <c r="A122" s="84"/>
      <c r="B122" s="70"/>
      <c r="C122" s="75" t="s">
        <v>71</v>
      </c>
      <c r="D122" s="75"/>
      <c r="E122" s="75"/>
      <c r="F122" s="76" t="s">
        <v>70</v>
      </c>
      <c r="G122" s="85">
        <v>0.4</v>
      </c>
      <c r="H122" s="77"/>
      <c r="I122" s="80">
        <v>6.72</v>
      </c>
      <c r="J122" s="86"/>
      <c r="K122" s="77"/>
      <c r="L122" s="86"/>
      <c r="M122" s="77"/>
      <c r="N122" s="83"/>
      <c r="AH122" s="59"/>
      <c r="AI122" s="68"/>
      <c r="AL122" s="73" t="s">
        <v>71</v>
      </c>
      <c r="AN122" s="68"/>
    </row>
    <row r="123" spans="1:41" s="2" customFormat="1" ht="15" x14ac:dyDescent="0.25">
      <c r="A123" s="87"/>
      <c r="B123" s="70"/>
      <c r="C123" s="88" t="s">
        <v>72</v>
      </c>
      <c r="D123" s="88"/>
      <c r="E123" s="88"/>
      <c r="F123" s="89"/>
      <c r="G123" s="90"/>
      <c r="H123" s="90"/>
      <c r="I123" s="90"/>
      <c r="J123" s="91">
        <v>160.78</v>
      </c>
      <c r="K123" s="90"/>
      <c r="L123" s="92">
        <v>2228.52</v>
      </c>
      <c r="M123" s="90"/>
      <c r="N123" s="93"/>
      <c r="AH123" s="59"/>
      <c r="AI123" s="68"/>
      <c r="AM123" s="73" t="s">
        <v>72</v>
      </c>
      <c r="AN123" s="68"/>
    </row>
    <row r="124" spans="1:41" s="2" customFormat="1" ht="15" x14ac:dyDescent="0.25">
      <c r="A124" s="84"/>
      <c r="B124" s="70"/>
      <c r="C124" s="75" t="s">
        <v>73</v>
      </c>
      <c r="D124" s="75"/>
      <c r="E124" s="75"/>
      <c r="F124" s="76"/>
      <c r="G124" s="77"/>
      <c r="H124" s="77"/>
      <c r="I124" s="77"/>
      <c r="J124" s="86"/>
      <c r="K124" s="77"/>
      <c r="L124" s="79">
        <v>1549.8</v>
      </c>
      <c r="M124" s="77"/>
      <c r="N124" s="81">
        <v>72577.13</v>
      </c>
      <c r="AH124" s="59"/>
      <c r="AI124" s="68"/>
      <c r="AL124" s="73" t="s">
        <v>73</v>
      </c>
      <c r="AN124" s="68"/>
    </row>
    <row r="125" spans="1:41" s="2" customFormat="1" ht="23.25" x14ac:dyDescent="0.25">
      <c r="A125" s="84"/>
      <c r="B125" s="70" t="s">
        <v>85</v>
      </c>
      <c r="C125" s="75" t="s">
        <v>86</v>
      </c>
      <c r="D125" s="75"/>
      <c r="E125" s="75"/>
      <c r="F125" s="76" t="s">
        <v>76</v>
      </c>
      <c r="G125" s="82">
        <v>97</v>
      </c>
      <c r="H125" s="77"/>
      <c r="I125" s="82">
        <v>97</v>
      </c>
      <c r="J125" s="86"/>
      <c r="K125" s="77"/>
      <c r="L125" s="79">
        <v>1503.31</v>
      </c>
      <c r="M125" s="77"/>
      <c r="N125" s="81">
        <v>70399.820000000007</v>
      </c>
      <c r="AH125" s="59"/>
      <c r="AI125" s="68"/>
      <c r="AL125" s="73" t="s">
        <v>86</v>
      </c>
      <c r="AN125" s="68"/>
    </row>
    <row r="126" spans="1:41" s="2" customFormat="1" ht="23.25" x14ac:dyDescent="0.25">
      <c r="A126" s="84"/>
      <c r="B126" s="70" t="s">
        <v>87</v>
      </c>
      <c r="C126" s="75" t="s">
        <v>88</v>
      </c>
      <c r="D126" s="75"/>
      <c r="E126" s="75"/>
      <c r="F126" s="76" t="s">
        <v>76</v>
      </c>
      <c r="G126" s="82">
        <v>51</v>
      </c>
      <c r="H126" s="77"/>
      <c r="I126" s="82">
        <v>51</v>
      </c>
      <c r="J126" s="86"/>
      <c r="K126" s="77"/>
      <c r="L126" s="78">
        <v>790.4</v>
      </c>
      <c r="M126" s="77"/>
      <c r="N126" s="81">
        <v>37014.339999999997</v>
      </c>
      <c r="AH126" s="59"/>
      <c r="AI126" s="68"/>
      <c r="AL126" s="73" t="s">
        <v>88</v>
      </c>
      <c r="AN126" s="68"/>
    </row>
    <row r="127" spans="1:41" s="2" customFormat="1" ht="15" x14ac:dyDescent="0.25">
      <c r="A127" s="94"/>
      <c r="B127" s="95"/>
      <c r="C127" s="62" t="s">
        <v>79</v>
      </c>
      <c r="D127" s="62"/>
      <c r="E127" s="62"/>
      <c r="F127" s="63"/>
      <c r="G127" s="64"/>
      <c r="H127" s="64"/>
      <c r="I127" s="64"/>
      <c r="J127" s="66"/>
      <c r="K127" s="64"/>
      <c r="L127" s="96">
        <v>4522.2299999999996</v>
      </c>
      <c r="M127" s="90"/>
      <c r="N127" s="97">
        <v>187342.57</v>
      </c>
      <c r="AH127" s="59"/>
      <c r="AI127" s="68"/>
      <c r="AN127" s="68" t="s">
        <v>79</v>
      </c>
    </row>
    <row r="128" spans="1:41" s="2" customFormat="1" ht="23.25" x14ac:dyDescent="0.25">
      <c r="A128" s="60" t="s">
        <v>107</v>
      </c>
      <c r="B128" s="61" t="s">
        <v>108</v>
      </c>
      <c r="C128" s="62" t="s">
        <v>109</v>
      </c>
      <c r="D128" s="62"/>
      <c r="E128" s="62"/>
      <c r="F128" s="63" t="s">
        <v>101</v>
      </c>
      <c r="G128" s="64"/>
      <c r="H128" s="64"/>
      <c r="I128" s="100">
        <v>0.7</v>
      </c>
      <c r="J128" s="66"/>
      <c r="K128" s="64"/>
      <c r="L128" s="66"/>
      <c r="M128" s="64"/>
      <c r="N128" s="67"/>
      <c r="AH128" s="59"/>
      <c r="AI128" s="68" t="s">
        <v>109</v>
      </c>
      <c r="AN128" s="68"/>
    </row>
    <row r="129" spans="1:41" s="2" customFormat="1" ht="15" x14ac:dyDescent="0.25">
      <c r="A129" s="87"/>
      <c r="B129" s="101"/>
      <c r="C129" s="75" t="s">
        <v>110</v>
      </c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102"/>
      <c r="AH129" s="59"/>
      <c r="AI129" s="68"/>
      <c r="AN129" s="68"/>
      <c r="AO129" s="73" t="s">
        <v>110</v>
      </c>
    </row>
    <row r="130" spans="1:41" s="2" customFormat="1" ht="15" x14ac:dyDescent="0.25">
      <c r="A130" s="69"/>
      <c r="B130" s="70"/>
      <c r="C130" s="71" t="s">
        <v>61</v>
      </c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2"/>
      <c r="AH130" s="59"/>
      <c r="AI130" s="68"/>
      <c r="AJ130" s="73" t="s">
        <v>61</v>
      </c>
      <c r="AN130" s="68"/>
    </row>
    <row r="131" spans="1:41" s="2" customFormat="1" ht="15" x14ac:dyDescent="0.25">
      <c r="A131" s="74"/>
      <c r="B131" s="70" t="s">
        <v>57</v>
      </c>
      <c r="C131" s="75" t="s">
        <v>62</v>
      </c>
      <c r="D131" s="75"/>
      <c r="E131" s="75"/>
      <c r="F131" s="76"/>
      <c r="G131" s="77"/>
      <c r="H131" s="77"/>
      <c r="I131" s="77"/>
      <c r="J131" s="78">
        <v>260.94</v>
      </c>
      <c r="K131" s="77"/>
      <c r="L131" s="78">
        <v>182.66</v>
      </c>
      <c r="M131" s="80">
        <v>46.83</v>
      </c>
      <c r="N131" s="81">
        <v>8553.9699999999993</v>
      </c>
      <c r="AH131" s="59"/>
      <c r="AI131" s="68"/>
      <c r="AK131" s="73" t="s">
        <v>62</v>
      </c>
      <c r="AN131" s="68"/>
    </row>
    <row r="132" spans="1:41" s="2" customFormat="1" ht="15" x14ac:dyDescent="0.25">
      <c r="A132" s="74"/>
      <c r="B132" s="70" t="s">
        <v>63</v>
      </c>
      <c r="C132" s="75" t="s">
        <v>64</v>
      </c>
      <c r="D132" s="75"/>
      <c r="E132" s="75"/>
      <c r="F132" s="76"/>
      <c r="G132" s="77"/>
      <c r="H132" s="77"/>
      <c r="I132" s="77"/>
      <c r="J132" s="78">
        <v>148.59</v>
      </c>
      <c r="K132" s="77"/>
      <c r="L132" s="78">
        <v>104.01</v>
      </c>
      <c r="M132" s="80">
        <v>14.81</v>
      </c>
      <c r="N132" s="81">
        <v>1540.39</v>
      </c>
      <c r="AH132" s="59"/>
      <c r="AI132" s="68"/>
      <c r="AK132" s="73" t="s">
        <v>64</v>
      </c>
      <c r="AN132" s="68"/>
    </row>
    <row r="133" spans="1:41" s="2" customFormat="1" ht="15" x14ac:dyDescent="0.25">
      <c r="A133" s="74"/>
      <c r="B133" s="70" t="s">
        <v>65</v>
      </c>
      <c r="C133" s="75" t="s">
        <v>66</v>
      </c>
      <c r="D133" s="75"/>
      <c r="E133" s="75"/>
      <c r="F133" s="76"/>
      <c r="G133" s="77"/>
      <c r="H133" s="77"/>
      <c r="I133" s="77"/>
      <c r="J133" s="78">
        <v>4.5199999999999996</v>
      </c>
      <c r="K133" s="77"/>
      <c r="L133" s="78">
        <v>3.16</v>
      </c>
      <c r="M133" s="80">
        <v>46.83</v>
      </c>
      <c r="N133" s="98">
        <v>147.97999999999999</v>
      </c>
      <c r="AH133" s="59"/>
      <c r="AI133" s="68"/>
      <c r="AK133" s="73" t="s">
        <v>66</v>
      </c>
      <c r="AN133" s="68"/>
    </row>
    <row r="134" spans="1:41" s="2" customFormat="1" ht="15" x14ac:dyDescent="0.25">
      <c r="A134" s="74"/>
      <c r="B134" s="70" t="s">
        <v>67</v>
      </c>
      <c r="C134" s="75" t="s">
        <v>68</v>
      </c>
      <c r="D134" s="75"/>
      <c r="E134" s="75"/>
      <c r="F134" s="76"/>
      <c r="G134" s="77"/>
      <c r="H134" s="77"/>
      <c r="I134" s="77"/>
      <c r="J134" s="78">
        <v>600.62</v>
      </c>
      <c r="K134" s="82">
        <v>0</v>
      </c>
      <c r="L134" s="78">
        <v>0</v>
      </c>
      <c r="M134" s="80">
        <v>9.0500000000000007</v>
      </c>
      <c r="N134" s="83"/>
      <c r="AH134" s="59"/>
      <c r="AI134" s="68"/>
      <c r="AK134" s="73" t="s">
        <v>68</v>
      </c>
      <c r="AN134" s="68"/>
    </row>
    <row r="135" spans="1:41" s="2" customFormat="1" ht="15" x14ac:dyDescent="0.25">
      <c r="A135" s="84"/>
      <c r="B135" s="70"/>
      <c r="C135" s="75" t="s">
        <v>69</v>
      </c>
      <c r="D135" s="75"/>
      <c r="E135" s="75"/>
      <c r="F135" s="76" t="s">
        <v>70</v>
      </c>
      <c r="G135" s="80">
        <v>27.76</v>
      </c>
      <c r="H135" s="77"/>
      <c r="I135" s="104">
        <v>19.431999999999999</v>
      </c>
      <c r="J135" s="86"/>
      <c r="K135" s="77"/>
      <c r="L135" s="86"/>
      <c r="M135" s="77"/>
      <c r="N135" s="83"/>
      <c r="AH135" s="59"/>
      <c r="AI135" s="68"/>
      <c r="AL135" s="73" t="s">
        <v>69</v>
      </c>
      <c r="AN135" s="68"/>
    </row>
    <row r="136" spans="1:41" s="2" customFormat="1" ht="15" x14ac:dyDescent="0.25">
      <c r="A136" s="84"/>
      <c r="B136" s="70"/>
      <c r="C136" s="75" t="s">
        <v>71</v>
      </c>
      <c r="D136" s="75"/>
      <c r="E136" s="75"/>
      <c r="F136" s="76" t="s">
        <v>70</v>
      </c>
      <c r="G136" s="80">
        <v>0.36</v>
      </c>
      <c r="H136" s="77"/>
      <c r="I136" s="104">
        <v>0.252</v>
      </c>
      <c r="J136" s="86"/>
      <c r="K136" s="77"/>
      <c r="L136" s="86"/>
      <c r="M136" s="77"/>
      <c r="N136" s="83"/>
      <c r="AH136" s="59"/>
      <c r="AI136" s="68"/>
      <c r="AL136" s="73" t="s">
        <v>71</v>
      </c>
      <c r="AN136" s="68"/>
    </row>
    <row r="137" spans="1:41" s="2" customFormat="1" ht="15" x14ac:dyDescent="0.25">
      <c r="A137" s="87"/>
      <c r="B137" s="70"/>
      <c r="C137" s="88" t="s">
        <v>72</v>
      </c>
      <c r="D137" s="88"/>
      <c r="E137" s="88"/>
      <c r="F137" s="89"/>
      <c r="G137" s="90"/>
      <c r="H137" s="90"/>
      <c r="I137" s="90"/>
      <c r="J137" s="92">
        <v>1010.15</v>
      </c>
      <c r="K137" s="90"/>
      <c r="L137" s="91">
        <v>286.67</v>
      </c>
      <c r="M137" s="90"/>
      <c r="N137" s="93"/>
      <c r="AH137" s="59"/>
      <c r="AI137" s="68"/>
      <c r="AM137" s="73" t="s">
        <v>72</v>
      </c>
      <c r="AN137" s="68"/>
    </row>
    <row r="138" spans="1:41" s="2" customFormat="1" ht="15" x14ac:dyDescent="0.25">
      <c r="A138" s="84"/>
      <c r="B138" s="70"/>
      <c r="C138" s="75" t="s">
        <v>73</v>
      </c>
      <c r="D138" s="75"/>
      <c r="E138" s="75"/>
      <c r="F138" s="76"/>
      <c r="G138" s="77"/>
      <c r="H138" s="77"/>
      <c r="I138" s="77"/>
      <c r="J138" s="86"/>
      <c r="K138" s="77"/>
      <c r="L138" s="78">
        <v>185.82</v>
      </c>
      <c r="M138" s="77"/>
      <c r="N138" s="81">
        <v>8701.9500000000007</v>
      </c>
      <c r="AH138" s="59"/>
      <c r="AI138" s="68"/>
      <c r="AL138" s="73" t="s">
        <v>73</v>
      </c>
      <c r="AN138" s="68"/>
    </row>
    <row r="139" spans="1:41" s="2" customFormat="1" ht="23.25" x14ac:dyDescent="0.25">
      <c r="A139" s="84"/>
      <c r="B139" s="70" t="s">
        <v>85</v>
      </c>
      <c r="C139" s="75" t="s">
        <v>86</v>
      </c>
      <c r="D139" s="75"/>
      <c r="E139" s="75"/>
      <c r="F139" s="76" t="s">
        <v>76</v>
      </c>
      <c r="G139" s="82">
        <v>97</v>
      </c>
      <c r="H139" s="77"/>
      <c r="I139" s="82">
        <v>97</v>
      </c>
      <c r="J139" s="86"/>
      <c r="K139" s="77"/>
      <c r="L139" s="78">
        <v>180.25</v>
      </c>
      <c r="M139" s="77"/>
      <c r="N139" s="81">
        <v>8440.89</v>
      </c>
      <c r="AH139" s="59"/>
      <c r="AI139" s="68"/>
      <c r="AL139" s="73" t="s">
        <v>86</v>
      </c>
      <c r="AN139" s="68"/>
    </row>
    <row r="140" spans="1:41" s="2" customFormat="1" ht="23.25" x14ac:dyDescent="0.25">
      <c r="A140" s="84"/>
      <c r="B140" s="70" t="s">
        <v>87</v>
      </c>
      <c r="C140" s="75" t="s">
        <v>88</v>
      </c>
      <c r="D140" s="75"/>
      <c r="E140" s="75"/>
      <c r="F140" s="76" t="s">
        <v>76</v>
      </c>
      <c r="G140" s="82">
        <v>51</v>
      </c>
      <c r="H140" s="77"/>
      <c r="I140" s="82">
        <v>51</v>
      </c>
      <c r="J140" s="86"/>
      <c r="K140" s="77"/>
      <c r="L140" s="78">
        <v>94.77</v>
      </c>
      <c r="M140" s="77"/>
      <c r="N140" s="81">
        <v>4437.99</v>
      </c>
      <c r="AH140" s="59"/>
      <c r="AI140" s="68"/>
      <c r="AL140" s="73" t="s">
        <v>88</v>
      </c>
      <c r="AN140" s="68"/>
    </row>
    <row r="141" spans="1:41" s="2" customFormat="1" ht="15" x14ac:dyDescent="0.25">
      <c r="A141" s="94"/>
      <c r="B141" s="95"/>
      <c r="C141" s="62" t="s">
        <v>79</v>
      </c>
      <c r="D141" s="62"/>
      <c r="E141" s="62"/>
      <c r="F141" s="63"/>
      <c r="G141" s="64"/>
      <c r="H141" s="64"/>
      <c r="I141" s="64"/>
      <c r="J141" s="66"/>
      <c r="K141" s="64"/>
      <c r="L141" s="99">
        <v>561.69000000000005</v>
      </c>
      <c r="M141" s="90"/>
      <c r="N141" s="97">
        <v>22973.24</v>
      </c>
      <c r="AH141" s="59"/>
      <c r="AI141" s="68"/>
      <c r="AN141" s="68" t="s">
        <v>79</v>
      </c>
    </row>
    <row r="142" spans="1:41" s="2" customFormat="1" ht="45.75" x14ac:dyDescent="0.25">
      <c r="A142" s="60" t="s">
        <v>111</v>
      </c>
      <c r="B142" s="61" t="s">
        <v>112</v>
      </c>
      <c r="C142" s="62" t="s">
        <v>113</v>
      </c>
      <c r="D142" s="62"/>
      <c r="E142" s="62"/>
      <c r="F142" s="63" t="s">
        <v>114</v>
      </c>
      <c r="G142" s="64"/>
      <c r="H142" s="64"/>
      <c r="I142" s="100">
        <v>0.8</v>
      </c>
      <c r="J142" s="66"/>
      <c r="K142" s="64"/>
      <c r="L142" s="66"/>
      <c r="M142" s="64"/>
      <c r="N142" s="67"/>
      <c r="AH142" s="59"/>
      <c r="AI142" s="68" t="s">
        <v>113</v>
      </c>
      <c r="AN142" s="68"/>
    </row>
    <row r="143" spans="1:41" s="2" customFormat="1" ht="15" x14ac:dyDescent="0.25">
      <c r="A143" s="87"/>
      <c r="B143" s="101"/>
      <c r="C143" s="75" t="s">
        <v>115</v>
      </c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102"/>
      <c r="AH143" s="59"/>
      <c r="AI143" s="68"/>
      <c r="AN143" s="68"/>
      <c r="AO143" s="73" t="s">
        <v>115</v>
      </c>
    </row>
    <row r="144" spans="1:41" s="2" customFormat="1" ht="15" x14ac:dyDescent="0.25">
      <c r="A144" s="69"/>
      <c r="B144" s="70"/>
      <c r="C144" s="71" t="s">
        <v>61</v>
      </c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2"/>
      <c r="AH144" s="59"/>
      <c r="AI144" s="68"/>
      <c r="AJ144" s="73" t="s">
        <v>61</v>
      </c>
      <c r="AN144" s="68"/>
    </row>
    <row r="145" spans="1:41" s="2" customFormat="1" ht="15" x14ac:dyDescent="0.25">
      <c r="A145" s="74"/>
      <c r="B145" s="70" t="s">
        <v>57</v>
      </c>
      <c r="C145" s="75" t="s">
        <v>62</v>
      </c>
      <c r="D145" s="75"/>
      <c r="E145" s="75"/>
      <c r="F145" s="76"/>
      <c r="G145" s="77"/>
      <c r="H145" s="77"/>
      <c r="I145" s="77"/>
      <c r="J145" s="78">
        <v>51.09</v>
      </c>
      <c r="K145" s="77"/>
      <c r="L145" s="78">
        <v>40.869999999999997</v>
      </c>
      <c r="M145" s="80">
        <v>46.83</v>
      </c>
      <c r="N145" s="81">
        <v>1913.94</v>
      </c>
      <c r="AH145" s="59"/>
      <c r="AI145" s="68"/>
      <c r="AK145" s="73" t="s">
        <v>62</v>
      </c>
      <c r="AN145" s="68"/>
    </row>
    <row r="146" spans="1:41" s="2" customFormat="1" ht="15" x14ac:dyDescent="0.25">
      <c r="A146" s="74"/>
      <c r="B146" s="70" t="s">
        <v>63</v>
      </c>
      <c r="C146" s="75" t="s">
        <v>64</v>
      </c>
      <c r="D146" s="75"/>
      <c r="E146" s="75"/>
      <c r="F146" s="76"/>
      <c r="G146" s="77"/>
      <c r="H146" s="77"/>
      <c r="I146" s="77"/>
      <c r="J146" s="78">
        <v>154.85</v>
      </c>
      <c r="K146" s="77"/>
      <c r="L146" s="78">
        <v>123.88</v>
      </c>
      <c r="M146" s="80">
        <v>14.81</v>
      </c>
      <c r="N146" s="81">
        <v>1834.66</v>
      </c>
      <c r="AH146" s="59"/>
      <c r="AI146" s="68"/>
      <c r="AK146" s="73" t="s">
        <v>64</v>
      </c>
      <c r="AN146" s="68"/>
    </row>
    <row r="147" spans="1:41" s="2" customFormat="1" ht="15" x14ac:dyDescent="0.25">
      <c r="A147" s="74"/>
      <c r="B147" s="70" t="s">
        <v>65</v>
      </c>
      <c r="C147" s="75" t="s">
        <v>66</v>
      </c>
      <c r="D147" s="75"/>
      <c r="E147" s="75"/>
      <c r="F147" s="76"/>
      <c r="G147" s="77"/>
      <c r="H147" s="77"/>
      <c r="I147" s="77"/>
      <c r="J147" s="78">
        <v>19.329999999999998</v>
      </c>
      <c r="K147" s="77"/>
      <c r="L147" s="78">
        <v>15.46</v>
      </c>
      <c r="M147" s="80">
        <v>46.83</v>
      </c>
      <c r="N147" s="98">
        <v>723.99</v>
      </c>
      <c r="AH147" s="59"/>
      <c r="AI147" s="68"/>
      <c r="AK147" s="73" t="s">
        <v>66</v>
      </c>
      <c r="AN147" s="68"/>
    </row>
    <row r="148" spans="1:41" s="2" customFormat="1" ht="15" x14ac:dyDescent="0.25">
      <c r="A148" s="74"/>
      <c r="B148" s="70" t="s">
        <v>67</v>
      </c>
      <c r="C148" s="75" t="s">
        <v>68</v>
      </c>
      <c r="D148" s="75"/>
      <c r="E148" s="75"/>
      <c r="F148" s="76"/>
      <c r="G148" s="77"/>
      <c r="H148" s="77"/>
      <c r="I148" s="77"/>
      <c r="J148" s="78">
        <v>17.41</v>
      </c>
      <c r="K148" s="82">
        <v>0</v>
      </c>
      <c r="L148" s="78">
        <v>0</v>
      </c>
      <c r="M148" s="80">
        <v>9.0500000000000007</v>
      </c>
      <c r="N148" s="83"/>
      <c r="AH148" s="59"/>
      <c r="AI148" s="68"/>
      <c r="AK148" s="73" t="s">
        <v>68</v>
      </c>
      <c r="AN148" s="68"/>
    </row>
    <row r="149" spans="1:41" s="2" customFormat="1" ht="15" x14ac:dyDescent="0.25">
      <c r="A149" s="84"/>
      <c r="B149" s="70"/>
      <c r="C149" s="75" t="s">
        <v>69</v>
      </c>
      <c r="D149" s="75"/>
      <c r="E149" s="75"/>
      <c r="F149" s="76" t="s">
        <v>70</v>
      </c>
      <c r="G149" s="80">
        <v>5.15</v>
      </c>
      <c r="H149" s="77"/>
      <c r="I149" s="80">
        <v>4.12</v>
      </c>
      <c r="J149" s="86"/>
      <c r="K149" s="77"/>
      <c r="L149" s="86"/>
      <c r="M149" s="77"/>
      <c r="N149" s="83"/>
      <c r="AH149" s="59"/>
      <c r="AI149" s="68"/>
      <c r="AL149" s="73" t="s">
        <v>69</v>
      </c>
      <c r="AN149" s="68"/>
    </row>
    <row r="150" spans="1:41" s="2" customFormat="1" ht="15" x14ac:dyDescent="0.25">
      <c r="A150" s="84"/>
      <c r="B150" s="70"/>
      <c r="C150" s="75" t="s">
        <v>71</v>
      </c>
      <c r="D150" s="75"/>
      <c r="E150" s="75"/>
      <c r="F150" s="76" t="s">
        <v>70</v>
      </c>
      <c r="G150" s="80">
        <v>1.54</v>
      </c>
      <c r="H150" s="77"/>
      <c r="I150" s="104">
        <v>1.232</v>
      </c>
      <c r="J150" s="86"/>
      <c r="K150" s="77"/>
      <c r="L150" s="86"/>
      <c r="M150" s="77"/>
      <c r="N150" s="83"/>
      <c r="AH150" s="59"/>
      <c r="AI150" s="68"/>
      <c r="AL150" s="73" t="s">
        <v>71</v>
      </c>
      <c r="AN150" s="68"/>
    </row>
    <row r="151" spans="1:41" s="2" customFormat="1" ht="15" x14ac:dyDescent="0.25">
      <c r="A151" s="87"/>
      <c r="B151" s="70"/>
      <c r="C151" s="88" t="s">
        <v>72</v>
      </c>
      <c r="D151" s="88"/>
      <c r="E151" s="88"/>
      <c r="F151" s="89"/>
      <c r="G151" s="90"/>
      <c r="H151" s="90"/>
      <c r="I151" s="90"/>
      <c r="J151" s="91">
        <v>223.35</v>
      </c>
      <c r="K151" s="90"/>
      <c r="L151" s="91">
        <v>164.75</v>
      </c>
      <c r="M151" s="90"/>
      <c r="N151" s="93"/>
      <c r="AH151" s="59"/>
      <c r="AI151" s="68"/>
      <c r="AM151" s="73" t="s">
        <v>72</v>
      </c>
      <c r="AN151" s="68"/>
    </row>
    <row r="152" spans="1:41" s="2" customFormat="1" ht="15" x14ac:dyDescent="0.25">
      <c r="A152" s="84"/>
      <c r="B152" s="70"/>
      <c r="C152" s="75" t="s">
        <v>73</v>
      </c>
      <c r="D152" s="75"/>
      <c r="E152" s="75"/>
      <c r="F152" s="76"/>
      <c r="G152" s="77"/>
      <c r="H152" s="77"/>
      <c r="I152" s="77"/>
      <c r="J152" s="86"/>
      <c r="K152" s="77"/>
      <c r="L152" s="78">
        <v>56.33</v>
      </c>
      <c r="M152" s="77"/>
      <c r="N152" s="81">
        <v>2637.93</v>
      </c>
      <c r="AH152" s="59"/>
      <c r="AI152" s="68"/>
      <c r="AL152" s="73" t="s">
        <v>73</v>
      </c>
      <c r="AN152" s="68"/>
    </row>
    <row r="153" spans="1:41" s="2" customFormat="1" ht="23.25" x14ac:dyDescent="0.25">
      <c r="A153" s="84"/>
      <c r="B153" s="70" t="s">
        <v>85</v>
      </c>
      <c r="C153" s="75" t="s">
        <v>86</v>
      </c>
      <c r="D153" s="75"/>
      <c r="E153" s="75"/>
      <c r="F153" s="76" t="s">
        <v>76</v>
      </c>
      <c r="G153" s="82">
        <v>97</v>
      </c>
      <c r="H153" s="77"/>
      <c r="I153" s="82">
        <v>97</v>
      </c>
      <c r="J153" s="86"/>
      <c r="K153" s="77"/>
      <c r="L153" s="78">
        <v>54.64</v>
      </c>
      <c r="M153" s="77"/>
      <c r="N153" s="81">
        <v>2558.79</v>
      </c>
      <c r="AH153" s="59"/>
      <c r="AI153" s="68"/>
      <c r="AL153" s="73" t="s">
        <v>86</v>
      </c>
      <c r="AN153" s="68"/>
    </row>
    <row r="154" spans="1:41" s="2" customFormat="1" ht="23.25" x14ac:dyDescent="0.25">
      <c r="A154" s="84"/>
      <c r="B154" s="70" t="s">
        <v>87</v>
      </c>
      <c r="C154" s="75" t="s">
        <v>88</v>
      </c>
      <c r="D154" s="75"/>
      <c r="E154" s="75"/>
      <c r="F154" s="76" t="s">
        <v>76</v>
      </c>
      <c r="G154" s="82">
        <v>51</v>
      </c>
      <c r="H154" s="77"/>
      <c r="I154" s="82">
        <v>51</v>
      </c>
      <c r="J154" s="86"/>
      <c r="K154" s="77"/>
      <c r="L154" s="78">
        <v>28.73</v>
      </c>
      <c r="M154" s="77"/>
      <c r="N154" s="81">
        <v>1345.34</v>
      </c>
      <c r="AH154" s="59"/>
      <c r="AI154" s="68"/>
      <c r="AL154" s="73" t="s">
        <v>88</v>
      </c>
      <c r="AN154" s="68"/>
    </row>
    <row r="155" spans="1:41" s="2" customFormat="1" ht="15" x14ac:dyDescent="0.25">
      <c r="A155" s="94"/>
      <c r="B155" s="95"/>
      <c r="C155" s="62" t="s">
        <v>79</v>
      </c>
      <c r="D155" s="62"/>
      <c r="E155" s="62"/>
      <c r="F155" s="63"/>
      <c r="G155" s="64"/>
      <c r="H155" s="64"/>
      <c r="I155" s="64"/>
      <c r="J155" s="66"/>
      <c r="K155" s="64"/>
      <c r="L155" s="99">
        <v>248.12</v>
      </c>
      <c r="M155" s="90"/>
      <c r="N155" s="97">
        <v>7652.73</v>
      </c>
      <c r="AH155" s="59"/>
      <c r="AI155" s="68"/>
      <c r="AN155" s="68" t="s">
        <v>79</v>
      </c>
    </row>
    <row r="156" spans="1:41" s="2" customFormat="1" ht="45.75" x14ac:dyDescent="0.25">
      <c r="A156" s="60" t="s">
        <v>116</v>
      </c>
      <c r="B156" s="61" t="s">
        <v>117</v>
      </c>
      <c r="C156" s="62" t="s">
        <v>118</v>
      </c>
      <c r="D156" s="62"/>
      <c r="E156" s="62"/>
      <c r="F156" s="63" t="s">
        <v>119</v>
      </c>
      <c r="G156" s="64"/>
      <c r="H156" s="64"/>
      <c r="I156" s="103">
        <v>0.01</v>
      </c>
      <c r="J156" s="66"/>
      <c r="K156" s="64"/>
      <c r="L156" s="66"/>
      <c r="M156" s="64"/>
      <c r="N156" s="67"/>
      <c r="AH156" s="59"/>
      <c r="AI156" s="68" t="s">
        <v>118</v>
      </c>
      <c r="AN156" s="68"/>
    </row>
    <row r="157" spans="1:41" s="2" customFormat="1" ht="15" x14ac:dyDescent="0.25">
      <c r="A157" s="87"/>
      <c r="B157" s="101"/>
      <c r="C157" s="75" t="s">
        <v>120</v>
      </c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102"/>
      <c r="AH157" s="59"/>
      <c r="AI157" s="68"/>
      <c r="AN157" s="68"/>
      <c r="AO157" s="73" t="s">
        <v>120</v>
      </c>
    </row>
    <row r="158" spans="1:41" s="2" customFormat="1" ht="15" x14ac:dyDescent="0.25">
      <c r="A158" s="69"/>
      <c r="B158" s="70"/>
      <c r="C158" s="71" t="s">
        <v>61</v>
      </c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2"/>
      <c r="AH158" s="59"/>
      <c r="AI158" s="68"/>
      <c r="AJ158" s="73" t="s">
        <v>61</v>
      </c>
      <c r="AN158" s="68"/>
    </row>
    <row r="159" spans="1:41" s="2" customFormat="1" ht="15" x14ac:dyDescent="0.25">
      <c r="A159" s="74"/>
      <c r="B159" s="70" t="s">
        <v>57</v>
      </c>
      <c r="C159" s="75" t="s">
        <v>62</v>
      </c>
      <c r="D159" s="75"/>
      <c r="E159" s="75"/>
      <c r="F159" s="76"/>
      <c r="G159" s="77"/>
      <c r="H159" s="77"/>
      <c r="I159" s="77"/>
      <c r="J159" s="78">
        <v>550.86</v>
      </c>
      <c r="K159" s="77"/>
      <c r="L159" s="78">
        <v>5.51</v>
      </c>
      <c r="M159" s="80">
        <v>46.83</v>
      </c>
      <c r="N159" s="98">
        <v>258.02999999999997</v>
      </c>
      <c r="AH159" s="59"/>
      <c r="AI159" s="68"/>
      <c r="AK159" s="73" t="s">
        <v>62</v>
      </c>
      <c r="AN159" s="68"/>
    </row>
    <row r="160" spans="1:41" s="2" customFormat="1" ht="15" x14ac:dyDescent="0.25">
      <c r="A160" s="74"/>
      <c r="B160" s="70" t="s">
        <v>63</v>
      </c>
      <c r="C160" s="75" t="s">
        <v>64</v>
      </c>
      <c r="D160" s="75"/>
      <c r="E160" s="75"/>
      <c r="F160" s="76"/>
      <c r="G160" s="77"/>
      <c r="H160" s="77"/>
      <c r="I160" s="77"/>
      <c r="J160" s="78">
        <v>9.06</v>
      </c>
      <c r="K160" s="77"/>
      <c r="L160" s="78">
        <v>0.09</v>
      </c>
      <c r="M160" s="80">
        <v>14.81</v>
      </c>
      <c r="N160" s="98">
        <v>1.33</v>
      </c>
      <c r="AH160" s="59"/>
      <c r="AI160" s="68"/>
      <c r="AK160" s="73" t="s">
        <v>64</v>
      </c>
      <c r="AN160" s="68"/>
    </row>
    <row r="161" spans="1:40" s="2" customFormat="1" ht="15" x14ac:dyDescent="0.25">
      <c r="A161" s="74"/>
      <c r="B161" s="70" t="s">
        <v>65</v>
      </c>
      <c r="C161" s="75" t="s">
        <v>66</v>
      </c>
      <c r="D161" s="75"/>
      <c r="E161" s="75"/>
      <c r="F161" s="76"/>
      <c r="G161" s="77"/>
      <c r="H161" s="77"/>
      <c r="I161" s="77"/>
      <c r="J161" s="78">
        <v>1.26</v>
      </c>
      <c r="K161" s="77"/>
      <c r="L161" s="78">
        <v>0.01</v>
      </c>
      <c r="M161" s="80">
        <v>46.83</v>
      </c>
      <c r="N161" s="98">
        <v>0.47</v>
      </c>
      <c r="AH161" s="59"/>
      <c r="AI161" s="68"/>
      <c r="AK161" s="73" t="s">
        <v>66</v>
      </c>
      <c r="AN161" s="68"/>
    </row>
    <row r="162" spans="1:40" s="2" customFormat="1" ht="15" x14ac:dyDescent="0.25">
      <c r="A162" s="74"/>
      <c r="B162" s="70" t="s">
        <v>67</v>
      </c>
      <c r="C162" s="75" t="s">
        <v>68</v>
      </c>
      <c r="D162" s="75"/>
      <c r="E162" s="75"/>
      <c r="F162" s="76"/>
      <c r="G162" s="77"/>
      <c r="H162" s="77"/>
      <c r="I162" s="77"/>
      <c r="J162" s="78">
        <v>67.19</v>
      </c>
      <c r="K162" s="82">
        <v>0</v>
      </c>
      <c r="L162" s="78">
        <v>0</v>
      </c>
      <c r="M162" s="80">
        <v>9.0500000000000007</v>
      </c>
      <c r="N162" s="83"/>
      <c r="AH162" s="59"/>
      <c r="AI162" s="68"/>
      <c r="AK162" s="73" t="s">
        <v>68</v>
      </c>
      <c r="AN162" s="68"/>
    </row>
    <row r="163" spans="1:40" s="2" customFormat="1" ht="15" x14ac:dyDescent="0.25">
      <c r="A163" s="84"/>
      <c r="B163" s="70"/>
      <c r="C163" s="75" t="s">
        <v>69</v>
      </c>
      <c r="D163" s="75"/>
      <c r="E163" s="75"/>
      <c r="F163" s="76" t="s">
        <v>70</v>
      </c>
      <c r="G163" s="80">
        <v>55.53</v>
      </c>
      <c r="H163" s="77"/>
      <c r="I163" s="105">
        <v>0.55530000000000002</v>
      </c>
      <c r="J163" s="86"/>
      <c r="K163" s="77"/>
      <c r="L163" s="86"/>
      <c r="M163" s="77"/>
      <c r="N163" s="83"/>
      <c r="AH163" s="59"/>
      <c r="AI163" s="68"/>
      <c r="AL163" s="73" t="s">
        <v>69</v>
      </c>
      <c r="AN163" s="68"/>
    </row>
    <row r="164" spans="1:40" s="2" customFormat="1" ht="15" x14ac:dyDescent="0.25">
      <c r="A164" s="84"/>
      <c r="B164" s="70"/>
      <c r="C164" s="75" t="s">
        <v>71</v>
      </c>
      <c r="D164" s="75"/>
      <c r="E164" s="75"/>
      <c r="F164" s="76" t="s">
        <v>70</v>
      </c>
      <c r="G164" s="85">
        <v>0.1</v>
      </c>
      <c r="H164" s="77"/>
      <c r="I164" s="104">
        <v>1E-3</v>
      </c>
      <c r="J164" s="86"/>
      <c r="K164" s="77"/>
      <c r="L164" s="86"/>
      <c r="M164" s="77"/>
      <c r="N164" s="83"/>
      <c r="AH164" s="59"/>
      <c r="AI164" s="68"/>
      <c r="AL164" s="73" t="s">
        <v>71</v>
      </c>
      <c r="AN164" s="68"/>
    </row>
    <row r="165" spans="1:40" s="2" customFormat="1" ht="15" x14ac:dyDescent="0.25">
      <c r="A165" s="87"/>
      <c r="B165" s="70"/>
      <c r="C165" s="88" t="s">
        <v>72</v>
      </c>
      <c r="D165" s="88"/>
      <c r="E165" s="88"/>
      <c r="F165" s="89"/>
      <c r="G165" s="90"/>
      <c r="H165" s="90"/>
      <c r="I165" s="90"/>
      <c r="J165" s="91">
        <v>627.11</v>
      </c>
      <c r="K165" s="90"/>
      <c r="L165" s="91">
        <v>5.6</v>
      </c>
      <c r="M165" s="90"/>
      <c r="N165" s="93"/>
      <c r="AH165" s="59"/>
      <c r="AI165" s="68"/>
      <c r="AM165" s="73" t="s">
        <v>72</v>
      </c>
      <c r="AN165" s="68"/>
    </row>
    <row r="166" spans="1:40" s="2" customFormat="1" ht="15" x14ac:dyDescent="0.25">
      <c r="A166" s="84"/>
      <c r="B166" s="70"/>
      <c r="C166" s="75" t="s">
        <v>73</v>
      </c>
      <c r="D166" s="75"/>
      <c r="E166" s="75"/>
      <c r="F166" s="76"/>
      <c r="G166" s="77"/>
      <c r="H166" s="77"/>
      <c r="I166" s="77"/>
      <c r="J166" s="86"/>
      <c r="K166" s="77"/>
      <c r="L166" s="78">
        <v>5.52</v>
      </c>
      <c r="M166" s="77"/>
      <c r="N166" s="98">
        <v>258.5</v>
      </c>
      <c r="AH166" s="59"/>
      <c r="AI166" s="68"/>
      <c r="AL166" s="73" t="s">
        <v>73</v>
      </c>
      <c r="AN166" s="68"/>
    </row>
    <row r="167" spans="1:40" s="2" customFormat="1" ht="23.25" x14ac:dyDescent="0.25">
      <c r="A167" s="84"/>
      <c r="B167" s="70" t="s">
        <v>85</v>
      </c>
      <c r="C167" s="75" t="s">
        <v>86</v>
      </c>
      <c r="D167" s="75"/>
      <c r="E167" s="75"/>
      <c r="F167" s="76" t="s">
        <v>76</v>
      </c>
      <c r="G167" s="82">
        <v>97</v>
      </c>
      <c r="H167" s="77"/>
      <c r="I167" s="82">
        <v>97</v>
      </c>
      <c r="J167" s="86"/>
      <c r="K167" s="77"/>
      <c r="L167" s="78">
        <v>5.35</v>
      </c>
      <c r="M167" s="77"/>
      <c r="N167" s="98">
        <v>250.75</v>
      </c>
      <c r="AH167" s="59"/>
      <c r="AI167" s="68"/>
      <c r="AL167" s="73" t="s">
        <v>86</v>
      </c>
      <c r="AN167" s="68"/>
    </row>
    <row r="168" spans="1:40" s="2" customFormat="1" ht="23.25" x14ac:dyDescent="0.25">
      <c r="A168" s="84"/>
      <c r="B168" s="70" t="s">
        <v>87</v>
      </c>
      <c r="C168" s="75" t="s">
        <v>88</v>
      </c>
      <c r="D168" s="75"/>
      <c r="E168" s="75"/>
      <c r="F168" s="76" t="s">
        <v>76</v>
      </c>
      <c r="G168" s="82">
        <v>51</v>
      </c>
      <c r="H168" s="77"/>
      <c r="I168" s="82">
        <v>51</v>
      </c>
      <c r="J168" s="86"/>
      <c r="K168" s="77"/>
      <c r="L168" s="78">
        <v>2.82</v>
      </c>
      <c r="M168" s="77"/>
      <c r="N168" s="98">
        <v>131.84</v>
      </c>
      <c r="AH168" s="59"/>
      <c r="AI168" s="68"/>
      <c r="AL168" s="73" t="s">
        <v>88</v>
      </c>
      <c r="AN168" s="68"/>
    </row>
    <row r="169" spans="1:40" s="2" customFormat="1" ht="15" x14ac:dyDescent="0.25">
      <c r="A169" s="94"/>
      <c r="B169" s="95"/>
      <c r="C169" s="62" t="s">
        <v>79</v>
      </c>
      <c r="D169" s="62"/>
      <c r="E169" s="62"/>
      <c r="F169" s="63"/>
      <c r="G169" s="64"/>
      <c r="H169" s="64"/>
      <c r="I169" s="64"/>
      <c r="J169" s="66"/>
      <c r="K169" s="64"/>
      <c r="L169" s="99">
        <v>13.77</v>
      </c>
      <c r="M169" s="90"/>
      <c r="N169" s="106">
        <v>641.95000000000005</v>
      </c>
      <c r="AH169" s="59"/>
      <c r="AI169" s="68"/>
      <c r="AN169" s="68" t="s">
        <v>79</v>
      </c>
    </row>
    <row r="170" spans="1:40" s="2" customFormat="1" ht="34.5" x14ac:dyDescent="0.25">
      <c r="A170" s="60" t="s">
        <v>121</v>
      </c>
      <c r="B170" s="61" t="s">
        <v>122</v>
      </c>
      <c r="C170" s="62" t="s">
        <v>123</v>
      </c>
      <c r="D170" s="62"/>
      <c r="E170" s="62"/>
      <c r="F170" s="63" t="s">
        <v>60</v>
      </c>
      <c r="G170" s="64"/>
      <c r="H170" s="64"/>
      <c r="I170" s="65">
        <v>1</v>
      </c>
      <c r="J170" s="66"/>
      <c r="K170" s="64"/>
      <c r="L170" s="66"/>
      <c r="M170" s="64"/>
      <c r="N170" s="67"/>
      <c r="AH170" s="59"/>
      <c r="AI170" s="68" t="s">
        <v>123</v>
      </c>
      <c r="AN170" s="68"/>
    </row>
    <row r="171" spans="1:40" s="2" customFormat="1" ht="15" x14ac:dyDescent="0.25">
      <c r="A171" s="69"/>
      <c r="B171" s="70"/>
      <c r="C171" s="71" t="s">
        <v>61</v>
      </c>
      <c r="D171" s="71"/>
      <c r="E171" s="71"/>
      <c r="F171" s="71"/>
      <c r="G171" s="71"/>
      <c r="H171" s="71"/>
      <c r="I171" s="71"/>
      <c r="J171" s="71"/>
      <c r="K171" s="71"/>
      <c r="L171" s="71"/>
      <c r="M171" s="71"/>
      <c r="N171" s="72"/>
      <c r="AH171" s="59"/>
      <c r="AI171" s="68"/>
      <c r="AJ171" s="73" t="s">
        <v>61</v>
      </c>
      <c r="AN171" s="68"/>
    </row>
    <row r="172" spans="1:40" s="2" customFormat="1" ht="15" x14ac:dyDescent="0.25">
      <c r="A172" s="74"/>
      <c r="B172" s="70" t="s">
        <v>57</v>
      </c>
      <c r="C172" s="75" t="s">
        <v>62</v>
      </c>
      <c r="D172" s="75"/>
      <c r="E172" s="75"/>
      <c r="F172" s="76"/>
      <c r="G172" s="77"/>
      <c r="H172" s="77"/>
      <c r="I172" s="77"/>
      <c r="J172" s="78">
        <v>77.3</v>
      </c>
      <c r="K172" s="77"/>
      <c r="L172" s="78">
        <v>77.3</v>
      </c>
      <c r="M172" s="80">
        <v>46.83</v>
      </c>
      <c r="N172" s="81">
        <v>3619.96</v>
      </c>
      <c r="AH172" s="59"/>
      <c r="AI172" s="68"/>
      <c r="AK172" s="73" t="s">
        <v>62</v>
      </c>
      <c r="AN172" s="68"/>
    </row>
    <row r="173" spans="1:40" s="2" customFormat="1" ht="15" x14ac:dyDescent="0.25">
      <c r="A173" s="74"/>
      <c r="B173" s="70" t="s">
        <v>67</v>
      </c>
      <c r="C173" s="75" t="s">
        <v>68</v>
      </c>
      <c r="D173" s="75"/>
      <c r="E173" s="75"/>
      <c r="F173" s="76"/>
      <c r="G173" s="77"/>
      <c r="H173" s="77"/>
      <c r="I173" s="77"/>
      <c r="J173" s="78">
        <v>5.43</v>
      </c>
      <c r="K173" s="82">
        <v>0</v>
      </c>
      <c r="L173" s="78">
        <v>0</v>
      </c>
      <c r="M173" s="80">
        <v>9.0500000000000007</v>
      </c>
      <c r="N173" s="83"/>
      <c r="AH173" s="59"/>
      <c r="AI173" s="68"/>
      <c r="AK173" s="73" t="s">
        <v>68</v>
      </c>
      <c r="AN173" s="68"/>
    </row>
    <row r="174" spans="1:40" s="2" customFormat="1" ht="15" x14ac:dyDescent="0.25">
      <c r="A174" s="84"/>
      <c r="B174" s="70"/>
      <c r="C174" s="75" t="s">
        <v>69</v>
      </c>
      <c r="D174" s="75"/>
      <c r="E174" s="75"/>
      <c r="F174" s="76" t="s">
        <v>70</v>
      </c>
      <c r="G174" s="80">
        <v>7.92</v>
      </c>
      <c r="H174" s="77"/>
      <c r="I174" s="80">
        <v>7.92</v>
      </c>
      <c r="J174" s="86"/>
      <c r="K174" s="77"/>
      <c r="L174" s="86"/>
      <c r="M174" s="77"/>
      <c r="N174" s="83"/>
      <c r="AH174" s="59"/>
      <c r="AI174" s="68"/>
      <c r="AL174" s="73" t="s">
        <v>69</v>
      </c>
      <c r="AN174" s="68"/>
    </row>
    <row r="175" spans="1:40" s="2" customFormat="1" ht="15" x14ac:dyDescent="0.25">
      <c r="A175" s="87"/>
      <c r="B175" s="70"/>
      <c r="C175" s="88" t="s">
        <v>72</v>
      </c>
      <c r="D175" s="88"/>
      <c r="E175" s="88"/>
      <c r="F175" s="89"/>
      <c r="G175" s="90"/>
      <c r="H175" s="90"/>
      <c r="I175" s="90"/>
      <c r="J175" s="91">
        <v>82.73</v>
      </c>
      <c r="K175" s="90"/>
      <c r="L175" s="91">
        <v>77.3</v>
      </c>
      <c r="M175" s="90"/>
      <c r="N175" s="93"/>
      <c r="AH175" s="59"/>
      <c r="AI175" s="68"/>
      <c r="AM175" s="73" t="s">
        <v>72</v>
      </c>
      <c r="AN175" s="68"/>
    </row>
    <row r="176" spans="1:40" s="2" customFormat="1" ht="15" x14ac:dyDescent="0.25">
      <c r="A176" s="84"/>
      <c r="B176" s="70"/>
      <c r="C176" s="75" t="s">
        <v>73</v>
      </c>
      <c r="D176" s="75"/>
      <c r="E176" s="75"/>
      <c r="F176" s="76"/>
      <c r="G176" s="77"/>
      <c r="H176" s="77"/>
      <c r="I176" s="77"/>
      <c r="J176" s="86"/>
      <c r="K176" s="77"/>
      <c r="L176" s="78">
        <v>77.3</v>
      </c>
      <c r="M176" s="77"/>
      <c r="N176" s="81">
        <v>3619.96</v>
      </c>
      <c r="AH176" s="59"/>
      <c r="AI176" s="68"/>
      <c r="AL176" s="73" t="s">
        <v>73</v>
      </c>
      <c r="AN176" s="68"/>
    </row>
    <row r="177" spans="1:41" s="2" customFormat="1" ht="22.5" x14ac:dyDescent="0.25">
      <c r="A177" s="84"/>
      <c r="B177" s="70" t="s">
        <v>74</v>
      </c>
      <c r="C177" s="75" t="s">
        <v>75</v>
      </c>
      <c r="D177" s="75"/>
      <c r="E177" s="75"/>
      <c r="F177" s="76" t="s">
        <v>76</v>
      </c>
      <c r="G177" s="82">
        <v>90</v>
      </c>
      <c r="H177" s="77"/>
      <c r="I177" s="82">
        <v>90</v>
      </c>
      <c r="J177" s="86"/>
      <c r="K177" s="77"/>
      <c r="L177" s="78">
        <v>69.569999999999993</v>
      </c>
      <c r="M177" s="77"/>
      <c r="N177" s="81">
        <v>3257.96</v>
      </c>
      <c r="AH177" s="59"/>
      <c r="AI177" s="68"/>
      <c r="AL177" s="73" t="s">
        <v>75</v>
      </c>
      <c r="AN177" s="68"/>
    </row>
    <row r="178" spans="1:41" s="2" customFormat="1" ht="22.5" x14ac:dyDescent="0.25">
      <c r="A178" s="84"/>
      <c r="B178" s="70" t="s">
        <v>77</v>
      </c>
      <c r="C178" s="75" t="s">
        <v>78</v>
      </c>
      <c r="D178" s="75"/>
      <c r="E178" s="75"/>
      <c r="F178" s="76" t="s">
        <v>76</v>
      </c>
      <c r="G178" s="82">
        <v>46</v>
      </c>
      <c r="H178" s="77"/>
      <c r="I178" s="82">
        <v>46</v>
      </c>
      <c r="J178" s="86"/>
      <c r="K178" s="77"/>
      <c r="L178" s="78">
        <v>35.56</v>
      </c>
      <c r="M178" s="77"/>
      <c r="N178" s="81">
        <v>1665.18</v>
      </c>
      <c r="AH178" s="59"/>
      <c r="AI178" s="68"/>
      <c r="AL178" s="73" t="s">
        <v>78</v>
      </c>
      <c r="AN178" s="68"/>
    </row>
    <row r="179" spans="1:41" s="2" customFormat="1" ht="15" x14ac:dyDescent="0.25">
      <c r="A179" s="94"/>
      <c r="B179" s="95"/>
      <c r="C179" s="62" t="s">
        <v>79</v>
      </c>
      <c r="D179" s="62"/>
      <c r="E179" s="62"/>
      <c r="F179" s="63"/>
      <c r="G179" s="64"/>
      <c r="H179" s="64"/>
      <c r="I179" s="64"/>
      <c r="J179" s="66"/>
      <c r="K179" s="64"/>
      <c r="L179" s="99">
        <v>182.43</v>
      </c>
      <c r="M179" s="90"/>
      <c r="N179" s="97">
        <v>8543.1</v>
      </c>
      <c r="AH179" s="59"/>
      <c r="AI179" s="68"/>
      <c r="AN179" s="68" t="s">
        <v>79</v>
      </c>
    </row>
    <row r="180" spans="1:41" s="2" customFormat="1" ht="67.5" x14ac:dyDescent="0.25">
      <c r="A180" s="60" t="s">
        <v>124</v>
      </c>
      <c r="B180" s="61" t="s">
        <v>125</v>
      </c>
      <c r="C180" s="62" t="s">
        <v>126</v>
      </c>
      <c r="D180" s="62"/>
      <c r="E180" s="62"/>
      <c r="F180" s="63" t="s">
        <v>60</v>
      </c>
      <c r="G180" s="64"/>
      <c r="H180" s="64"/>
      <c r="I180" s="65">
        <v>32</v>
      </c>
      <c r="J180" s="66"/>
      <c r="K180" s="64"/>
      <c r="L180" s="66"/>
      <c r="M180" s="64"/>
      <c r="N180" s="67"/>
      <c r="AH180" s="59"/>
      <c r="AI180" s="68" t="s">
        <v>126</v>
      </c>
      <c r="AN180" s="68"/>
    </row>
    <row r="181" spans="1:41" s="2" customFormat="1" ht="15" x14ac:dyDescent="0.25">
      <c r="A181" s="69"/>
      <c r="B181" s="70"/>
      <c r="C181" s="71" t="s">
        <v>61</v>
      </c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2"/>
      <c r="AH181" s="59"/>
      <c r="AI181" s="68"/>
      <c r="AJ181" s="73" t="s">
        <v>61</v>
      </c>
      <c r="AN181" s="68"/>
    </row>
    <row r="182" spans="1:41" s="2" customFormat="1" ht="15" x14ac:dyDescent="0.25">
      <c r="A182" s="74"/>
      <c r="B182" s="70" t="s">
        <v>57</v>
      </c>
      <c r="C182" s="75" t="s">
        <v>62</v>
      </c>
      <c r="D182" s="75"/>
      <c r="E182" s="75"/>
      <c r="F182" s="76"/>
      <c r="G182" s="77"/>
      <c r="H182" s="77"/>
      <c r="I182" s="77"/>
      <c r="J182" s="78">
        <v>17.059999999999999</v>
      </c>
      <c r="K182" s="77"/>
      <c r="L182" s="78">
        <v>545.91999999999996</v>
      </c>
      <c r="M182" s="80">
        <v>46.83</v>
      </c>
      <c r="N182" s="81">
        <v>25565.43</v>
      </c>
      <c r="AH182" s="59"/>
      <c r="AI182" s="68"/>
      <c r="AK182" s="73" t="s">
        <v>62</v>
      </c>
      <c r="AN182" s="68"/>
    </row>
    <row r="183" spans="1:41" s="2" customFormat="1" ht="15" x14ac:dyDescent="0.25">
      <c r="A183" s="74"/>
      <c r="B183" s="70" t="s">
        <v>67</v>
      </c>
      <c r="C183" s="75" t="s">
        <v>68</v>
      </c>
      <c r="D183" s="75"/>
      <c r="E183" s="75"/>
      <c r="F183" s="76"/>
      <c r="G183" s="77"/>
      <c r="H183" s="77"/>
      <c r="I183" s="77"/>
      <c r="J183" s="78">
        <v>0.34</v>
      </c>
      <c r="K183" s="82">
        <v>0</v>
      </c>
      <c r="L183" s="78">
        <v>0</v>
      </c>
      <c r="M183" s="80">
        <v>9.0500000000000007</v>
      </c>
      <c r="N183" s="83"/>
      <c r="AH183" s="59"/>
      <c r="AI183" s="68"/>
      <c r="AK183" s="73" t="s">
        <v>68</v>
      </c>
      <c r="AN183" s="68"/>
    </row>
    <row r="184" spans="1:41" s="2" customFormat="1" ht="15" x14ac:dyDescent="0.25">
      <c r="A184" s="84"/>
      <c r="B184" s="70"/>
      <c r="C184" s="75" t="s">
        <v>69</v>
      </c>
      <c r="D184" s="75"/>
      <c r="E184" s="75"/>
      <c r="F184" s="76" t="s">
        <v>70</v>
      </c>
      <c r="G184" s="82">
        <v>2</v>
      </c>
      <c r="H184" s="77"/>
      <c r="I184" s="82">
        <v>64</v>
      </c>
      <c r="J184" s="86"/>
      <c r="K184" s="77"/>
      <c r="L184" s="86"/>
      <c r="M184" s="77"/>
      <c r="N184" s="83"/>
      <c r="AH184" s="59"/>
      <c r="AI184" s="68"/>
      <c r="AL184" s="73" t="s">
        <v>69</v>
      </c>
      <c r="AN184" s="68"/>
    </row>
    <row r="185" spans="1:41" s="2" customFormat="1" ht="15" x14ac:dyDescent="0.25">
      <c r="A185" s="87"/>
      <c r="B185" s="70"/>
      <c r="C185" s="88" t="s">
        <v>72</v>
      </c>
      <c r="D185" s="88"/>
      <c r="E185" s="88"/>
      <c r="F185" s="89"/>
      <c r="G185" s="90"/>
      <c r="H185" s="90"/>
      <c r="I185" s="90"/>
      <c r="J185" s="91">
        <v>17.399999999999999</v>
      </c>
      <c r="K185" s="90"/>
      <c r="L185" s="91">
        <v>545.91999999999996</v>
      </c>
      <c r="M185" s="90"/>
      <c r="N185" s="93"/>
      <c r="AH185" s="59"/>
      <c r="AI185" s="68"/>
      <c r="AM185" s="73" t="s">
        <v>72</v>
      </c>
      <c r="AN185" s="68"/>
    </row>
    <row r="186" spans="1:41" s="2" customFormat="1" ht="15" x14ac:dyDescent="0.25">
      <c r="A186" s="84"/>
      <c r="B186" s="70"/>
      <c r="C186" s="75" t="s">
        <v>73</v>
      </c>
      <c r="D186" s="75"/>
      <c r="E186" s="75"/>
      <c r="F186" s="76"/>
      <c r="G186" s="77"/>
      <c r="H186" s="77"/>
      <c r="I186" s="77"/>
      <c r="J186" s="86"/>
      <c r="K186" s="77"/>
      <c r="L186" s="78">
        <v>545.91999999999996</v>
      </c>
      <c r="M186" s="77"/>
      <c r="N186" s="81">
        <v>25565.43</v>
      </c>
      <c r="AH186" s="59"/>
      <c r="AI186" s="68"/>
      <c r="AL186" s="73" t="s">
        <v>73</v>
      </c>
      <c r="AN186" s="68"/>
    </row>
    <row r="187" spans="1:41" s="2" customFormat="1" ht="22.5" x14ac:dyDescent="0.25">
      <c r="A187" s="84"/>
      <c r="B187" s="70" t="s">
        <v>74</v>
      </c>
      <c r="C187" s="75" t="s">
        <v>75</v>
      </c>
      <c r="D187" s="75"/>
      <c r="E187" s="75"/>
      <c r="F187" s="76" t="s">
        <v>76</v>
      </c>
      <c r="G187" s="82">
        <v>90</v>
      </c>
      <c r="H187" s="77"/>
      <c r="I187" s="82">
        <v>90</v>
      </c>
      <c r="J187" s="86"/>
      <c r="K187" s="77"/>
      <c r="L187" s="78">
        <v>491.33</v>
      </c>
      <c r="M187" s="77"/>
      <c r="N187" s="81">
        <v>23008.89</v>
      </c>
      <c r="AH187" s="59"/>
      <c r="AI187" s="68"/>
      <c r="AL187" s="73" t="s">
        <v>75</v>
      </c>
      <c r="AN187" s="68"/>
    </row>
    <row r="188" spans="1:41" s="2" customFormat="1" ht="22.5" x14ac:dyDescent="0.25">
      <c r="A188" s="84"/>
      <c r="B188" s="70" t="s">
        <v>77</v>
      </c>
      <c r="C188" s="75" t="s">
        <v>78</v>
      </c>
      <c r="D188" s="75"/>
      <c r="E188" s="75"/>
      <c r="F188" s="76" t="s">
        <v>76</v>
      </c>
      <c r="G188" s="82">
        <v>46</v>
      </c>
      <c r="H188" s="77"/>
      <c r="I188" s="82">
        <v>46</v>
      </c>
      <c r="J188" s="86"/>
      <c r="K188" s="77"/>
      <c r="L188" s="78">
        <v>251.12</v>
      </c>
      <c r="M188" s="77"/>
      <c r="N188" s="81">
        <v>11760.1</v>
      </c>
      <c r="AH188" s="59"/>
      <c r="AI188" s="68"/>
      <c r="AL188" s="73" t="s">
        <v>78</v>
      </c>
      <c r="AN188" s="68"/>
    </row>
    <row r="189" spans="1:41" s="2" customFormat="1" ht="15" x14ac:dyDescent="0.25">
      <c r="A189" s="94"/>
      <c r="B189" s="95"/>
      <c r="C189" s="62" t="s">
        <v>79</v>
      </c>
      <c r="D189" s="62"/>
      <c r="E189" s="62"/>
      <c r="F189" s="63"/>
      <c r="G189" s="64"/>
      <c r="H189" s="64"/>
      <c r="I189" s="64"/>
      <c r="J189" s="66"/>
      <c r="K189" s="64"/>
      <c r="L189" s="96">
        <v>1288.3699999999999</v>
      </c>
      <c r="M189" s="90"/>
      <c r="N189" s="97">
        <v>60334.42</v>
      </c>
      <c r="AH189" s="59"/>
      <c r="AI189" s="68"/>
      <c r="AN189" s="68" t="s">
        <v>79</v>
      </c>
    </row>
    <row r="190" spans="1:41" s="2" customFormat="1" ht="23.25" x14ac:dyDescent="0.25">
      <c r="A190" s="60" t="s">
        <v>127</v>
      </c>
      <c r="B190" s="61" t="s">
        <v>128</v>
      </c>
      <c r="C190" s="62" t="s">
        <v>129</v>
      </c>
      <c r="D190" s="62"/>
      <c r="E190" s="62"/>
      <c r="F190" s="63" t="s">
        <v>119</v>
      </c>
      <c r="G190" s="64"/>
      <c r="H190" s="64"/>
      <c r="I190" s="103">
        <v>0.32</v>
      </c>
      <c r="J190" s="66"/>
      <c r="K190" s="64"/>
      <c r="L190" s="66"/>
      <c r="M190" s="64"/>
      <c r="N190" s="67"/>
      <c r="AH190" s="59"/>
      <c r="AI190" s="68" t="s">
        <v>129</v>
      </c>
      <c r="AN190" s="68"/>
    </row>
    <row r="191" spans="1:41" s="2" customFormat="1" ht="15" x14ac:dyDescent="0.25">
      <c r="A191" s="87"/>
      <c r="B191" s="101"/>
      <c r="C191" s="75" t="s">
        <v>130</v>
      </c>
      <c r="D191" s="75"/>
      <c r="E191" s="75"/>
      <c r="F191" s="75"/>
      <c r="G191" s="75"/>
      <c r="H191" s="75"/>
      <c r="I191" s="75"/>
      <c r="J191" s="75"/>
      <c r="K191" s="75"/>
      <c r="L191" s="75"/>
      <c r="M191" s="75"/>
      <c r="N191" s="102"/>
      <c r="AH191" s="59"/>
      <c r="AI191" s="68"/>
      <c r="AN191" s="68"/>
      <c r="AO191" s="73" t="s">
        <v>130</v>
      </c>
    </row>
    <row r="192" spans="1:41" s="2" customFormat="1" ht="15" x14ac:dyDescent="0.25">
      <c r="A192" s="69"/>
      <c r="B192" s="70"/>
      <c r="C192" s="71" t="s">
        <v>61</v>
      </c>
      <c r="D192" s="71"/>
      <c r="E192" s="71"/>
      <c r="F192" s="71"/>
      <c r="G192" s="71"/>
      <c r="H192" s="71"/>
      <c r="I192" s="71"/>
      <c r="J192" s="71"/>
      <c r="K192" s="71"/>
      <c r="L192" s="71"/>
      <c r="M192" s="71"/>
      <c r="N192" s="72"/>
      <c r="AH192" s="59"/>
      <c r="AI192" s="68"/>
      <c r="AJ192" s="73" t="s">
        <v>61</v>
      </c>
      <c r="AN192" s="68"/>
    </row>
    <row r="193" spans="1:40" s="2" customFormat="1" ht="15" x14ac:dyDescent="0.25">
      <c r="A193" s="74"/>
      <c r="B193" s="70" t="s">
        <v>57</v>
      </c>
      <c r="C193" s="75" t="s">
        <v>62</v>
      </c>
      <c r="D193" s="75"/>
      <c r="E193" s="75"/>
      <c r="F193" s="76"/>
      <c r="G193" s="77"/>
      <c r="H193" s="77"/>
      <c r="I193" s="77"/>
      <c r="J193" s="78">
        <v>603.92999999999995</v>
      </c>
      <c r="K193" s="77"/>
      <c r="L193" s="78">
        <v>193.26</v>
      </c>
      <c r="M193" s="80">
        <v>46.83</v>
      </c>
      <c r="N193" s="81">
        <v>9050.3700000000008</v>
      </c>
      <c r="AH193" s="59"/>
      <c r="AI193" s="68"/>
      <c r="AK193" s="73" t="s">
        <v>62</v>
      </c>
      <c r="AN193" s="68"/>
    </row>
    <row r="194" spans="1:40" s="2" customFormat="1" ht="15" x14ac:dyDescent="0.25">
      <c r="A194" s="74"/>
      <c r="B194" s="70" t="s">
        <v>63</v>
      </c>
      <c r="C194" s="75" t="s">
        <v>64</v>
      </c>
      <c r="D194" s="75"/>
      <c r="E194" s="75"/>
      <c r="F194" s="76"/>
      <c r="G194" s="77"/>
      <c r="H194" s="77"/>
      <c r="I194" s="77"/>
      <c r="J194" s="78">
        <v>38.549999999999997</v>
      </c>
      <c r="K194" s="77"/>
      <c r="L194" s="78">
        <v>12.34</v>
      </c>
      <c r="M194" s="80">
        <v>14.81</v>
      </c>
      <c r="N194" s="98">
        <v>182.76</v>
      </c>
      <c r="AH194" s="59"/>
      <c r="AI194" s="68"/>
      <c r="AK194" s="73" t="s">
        <v>64</v>
      </c>
      <c r="AN194" s="68"/>
    </row>
    <row r="195" spans="1:40" s="2" customFormat="1" ht="15" x14ac:dyDescent="0.25">
      <c r="A195" s="74"/>
      <c r="B195" s="70" t="s">
        <v>65</v>
      </c>
      <c r="C195" s="75" t="s">
        <v>66</v>
      </c>
      <c r="D195" s="75"/>
      <c r="E195" s="75"/>
      <c r="F195" s="76"/>
      <c r="G195" s="77"/>
      <c r="H195" s="77"/>
      <c r="I195" s="77"/>
      <c r="J195" s="78">
        <v>2.0099999999999998</v>
      </c>
      <c r="K195" s="77"/>
      <c r="L195" s="78">
        <v>0.64</v>
      </c>
      <c r="M195" s="80">
        <v>46.83</v>
      </c>
      <c r="N195" s="98">
        <v>29.97</v>
      </c>
      <c r="AH195" s="59"/>
      <c r="AI195" s="68"/>
      <c r="AK195" s="73" t="s">
        <v>66</v>
      </c>
      <c r="AN195" s="68"/>
    </row>
    <row r="196" spans="1:40" s="2" customFormat="1" ht="15" x14ac:dyDescent="0.25">
      <c r="A196" s="74"/>
      <c r="B196" s="70" t="s">
        <v>67</v>
      </c>
      <c r="C196" s="75" t="s">
        <v>68</v>
      </c>
      <c r="D196" s="75"/>
      <c r="E196" s="75"/>
      <c r="F196" s="76"/>
      <c r="G196" s="77"/>
      <c r="H196" s="77"/>
      <c r="I196" s="77"/>
      <c r="J196" s="78">
        <v>128.13999999999999</v>
      </c>
      <c r="K196" s="82">
        <v>0</v>
      </c>
      <c r="L196" s="78">
        <v>0</v>
      </c>
      <c r="M196" s="80">
        <v>9.0500000000000007</v>
      </c>
      <c r="N196" s="83"/>
      <c r="AH196" s="59"/>
      <c r="AI196" s="68"/>
      <c r="AK196" s="73" t="s">
        <v>68</v>
      </c>
      <c r="AN196" s="68"/>
    </row>
    <row r="197" spans="1:40" s="2" customFormat="1" ht="15" x14ac:dyDescent="0.25">
      <c r="A197" s="84"/>
      <c r="B197" s="70"/>
      <c r="C197" s="75" t="s">
        <v>69</v>
      </c>
      <c r="D197" s="75"/>
      <c r="E197" s="75"/>
      <c r="F197" s="76" t="s">
        <v>70</v>
      </c>
      <c r="G197" s="80">
        <v>60.88</v>
      </c>
      <c r="H197" s="77"/>
      <c r="I197" s="105">
        <v>19.4816</v>
      </c>
      <c r="J197" s="86"/>
      <c r="K197" s="77"/>
      <c r="L197" s="86"/>
      <c r="M197" s="77"/>
      <c r="N197" s="83"/>
      <c r="AH197" s="59"/>
      <c r="AI197" s="68"/>
      <c r="AL197" s="73" t="s">
        <v>69</v>
      </c>
      <c r="AN197" s="68"/>
    </row>
    <row r="198" spans="1:40" s="2" customFormat="1" ht="15" x14ac:dyDescent="0.25">
      <c r="A198" s="84"/>
      <c r="B198" s="70"/>
      <c r="C198" s="75" t="s">
        <v>71</v>
      </c>
      <c r="D198" s="75"/>
      <c r="E198" s="75"/>
      <c r="F198" s="76" t="s">
        <v>70</v>
      </c>
      <c r="G198" s="80">
        <v>0.16</v>
      </c>
      <c r="H198" s="77"/>
      <c r="I198" s="105">
        <v>5.1200000000000002E-2</v>
      </c>
      <c r="J198" s="86"/>
      <c r="K198" s="77"/>
      <c r="L198" s="86"/>
      <c r="M198" s="77"/>
      <c r="N198" s="83"/>
      <c r="AH198" s="59"/>
      <c r="AI198" s="68"/>
      <c r="AL198" s="73" t="s">
        <v>71</v>
      </c>
      <c r="AN198" s="68"/>
    </row>
    <row r="199" spans="1:40" s="2" customFormat="1" ht="15" x14ac:dyDescent="0.25">
      <c r="A199" s="87"/>
      <c r="B199" s="70"/>
      <c r="C199" s="88" t="s">
        <v>72</v>
      </c>
      <c r="D199" s="88"/>
      <c r="E199" s="88"/>
      <c r="F199" s="89"/>
      <c r="G199" s="90"/>
      <c r="H199" s="90"/>
      <c r="I199" s="90"/>
      <c r="J199" s="91">
        <v>770.62</v>
      </c>
      <c r="K199" s="90"/>
      <c r="L199" s="91">
        <v>205.6</v>
      </c>
      <c r="M199" s="90"/>
      <c r="N199" s="93"/>
      <c r="AH199" s="59"/>
      <c r="AI199" s="68"/>
      <c r="AM199" s="73" t="s">
        <v>72</v>
      </c>
      <c r="AN199" s="68"/>
    </row>
    <row r="200" spans="1:40" s="2" customFormat="1" ht="15" x14ac:dyDescent="0.25">
      <c r="A200" s="84"/>
      <c r="B200" s="70"/>
      <c r="C200" s="75" t="s">
        <v>73</v>
      </c>
      <c r="D200" s="75"/>
      <c r="E200" s="75"/>
      <c r="F200" s="76"/>
      <c r="G200" s="77"/>
      <c r="H200" s="77"/>
      <c r="I200" s="77"/>
      <c r="J200" s="86"/>
      <c r="K200" s="77"/>
      <c r="L200" s="78">
        <v>193.9</v>
      </c>
      <c r="M200" s="77"/>
      <c r="N200" s="81">
        <v>9080.34</v>
      </c>
      <c r="AH200" s="59"/>
      <c r="AI200" s="68"/>
      <c r="AL200" s="73" t="s">
        <v>73</v>
      </c>
      <c r="AN200" s="68"/>
    </row>
    <row r="201" spans="1:40" s="2" customFormat="1" ht="23.25" x14ac:dyDescent="0.25">
      <c r="A201" s="84"/>
      <c r="B201" s="70" t="s">
        <v>85</v>
      </c>
      <c r="C201" s="75" t="s">
        <v>86</v>
      </c>
      <c r="D201" s="75"/>
      <c r="E201" s="75"/>
      <c r="F201" s="76" t="s">
        <v>76</v>
      </c>
      <c r="G201" s="82">
        <v>97</v>
      </c>
      <c r="H201" s="77"/>
      <c r="I201" s="82">
        <v>97</v>
      </c>
      <c r="J201" s="86"/>
      <c r="K201" s="77"/>
      <c r="L201" s="78">
        <v>188.08</v>
      </c>
      <c r="M201" s="77"/>
      <c r="N201" s="81">
        <v>8807.93</v>
      </c>
      <c r="AH201" s="59"/>
      <c r="AI201" s="68"/>
      <c r="AL201" s="73" t="s">
        <v>86</v>
      </c>
      <c r="AN201" s="68"/>
    </row>
    <row r="202" spans="1:40" s="2" customFormat="1" ht="23.25" x14ac:dyDescent="0.25">
      <c r="A202" s="84"/>
      <c r="B202" s="70" t="s">
        <v>87</v>
      </c>
      <c r="C202" s="75" t="s">
        <v>88</v>
      </c>
      <c r="D202" s="75"/>
      <c r="E202" s="75"/>
      <c r="F202" s="76" t="s">
        <v>76</v>
      </c>
      <c r="G202" s="82">
        <v>51</v>
      </c>
      <c r="H202" s="77"/>
      <c r="I202" s="82">
        <v>51</v>
      </c>
      <c r="J202" s="86"/>
      <c r="K202" s="77"/>
      <c r="L202" s="78">
        <v>98.89</v>
      </c>
      <c r="M202" s="77"/>
      <c r="N202" s="81">
        <v>4630.97</v>
      </c>
      <c r="AH202" s="59"/>
      <c r="AI202" s="68"/>
      <c r="AL202" s="73" t="s">
        <v>88</v>
      </c>
      <c r="AN202" s="68"/>
    </row>
    <row r="203" spans="1:40" s="2" customFormat="1" ht="15" x14ac:dyDescent="0.25">
      <c r="A203" s="94"/>
      <c r="B203" s="95"/>
      <c r="C203" s="62" t="s">
        <v>79</v>
      </c>
      <c r="D203" s="62"/>
      <c r="E203" s="62"/>
      <c r="F203" s="63"/>
      <c r="G203" s="64"/>
      <c r="H203" s="64"/>
      <c r="I203" s="64"/>
      <c r="J203" s="66"/>
      <c r="K203" s="64"/>
      <c r="L203" s="99">
        <v>492.57</v>
      </c>
      <c r="M203" s="90"/>
      <c r="N203" s="97">
        <v>22672.03</v>
      </c>
      <c r="AH203" s="59"/>
      <c r="AI203" s="68"/>
      <c r="AN203" s="68" t="s">
        <v>79</v>
      </c>
    </row>
    <row r="204" spans="1:40" s="2" customFormat="1" ht="33.75" x14ac:dyDescent="0.25">
      <c r="A204" s="60" t="s">
        <v>131</v>
      </c>
      <c r="B204" s="61" t="s">
        <v>132</v>
      </c>
      <c r="C204" s="62" t="s">
        <v>133</v>
      </c>
      <c r="D204" s="62"/>
      <c r="E204" s="62"/>
      <c r="F204" s="63" t="s">
        <v>60</v>
      </c>
      <c r="G204" s="64"/>
      <c r="H204" s="64"/>
      <c r="I204" s="65">
        <v>2</v>
      </c>
      <c r="J204" s="66"/>
      <c r="K204" s="64"/>
      <c r="L204" s="66"/>
      <c r="M204" s="64"/>
      <c r="N204" s="67"/>
      <c r="AH204" s="59"/>
      <c r="AI204" s="68" t="s">
        <v>133</v>
      </c>
      <c r="AN204" s="68"/>
    </row>
    <row r="205" spans="1:40" s="2" customFormat="1" ht="15" x14ac:dyDescent="0.25">
      <c r="A205" s="69"/>
      <c r="B205" s="70"/>
      <c r="C205" s="71" t="s">
        <v>61</v>
      </c>
      <c r="D205" s="71"/>
      <c r="E205" s="71"/>
      <c r="F205" s="71"/>
      <c r="G205" s="71"/>
      <c r="H205" s="71"/>
      <c r="I205" s="71"/>
      <c r="J205" s="71"/>
      <c r="K205" s="71"/>
      <c r="L205" s="71"/>
      <c r="M205" s="71"/>
      <c r="N205" s="72"/>
      <c r="AH205" s="59"/>
      <c r="AI205" s="68"/>
      <c r="AJ205" s="73" t="s">
        <v>61</v>
      </c>
      <c r="AN205" s="68"/>
    </row>
    <row r="206" spans="1:40" s="2" customFormat="1" ht="15" x14ac:dyDescent="0.25">
      <c r="A206" s="74"/>
      <c r="B206" s="70" t="s">
        <v>57</v>
      </c>
      <c r="C206" s="75" t="s">
        <v>62</v>
      </c>
      <c r="D206" s="75"/>
      <c r="E206" s="75"/>
      <c r="F206" s="76"/>
      <c r="G206" s="77"/>
      <c r="H206" s="77"/>
      <c r="I206" s="77"/>
      <c r="J206" s="78">
        <v>36.76</v>
      </c>
      <c r="K206" s="77"/>
      <c r="L206" s="78">
        <v>73.52</v>
      </c>
      <c r="M206" s="80">
        <v>46.83</v>
      </c>
      <c r="N206" s="81">
        <v>3442.94</v>
      </c>
      <c r="AH206" s="59"/>
      <c r="AI206" s="68"/>
      <c r="AK206" s="73" t="s">
        <v>62</v>
      </c>
      <c r="AN206" s="68"/>
    </row>
    <row r="207" spans="1:40" s="2" customFormat="1" ht="15" x14ac:dyDescent="0.25">
      <c r="A207" s="74"/>
      <c r="B207" s="70" t="s">
        <v>67</v>
      </c>
      <c r="C207" s="75" t="s">
        <v>68</v>
      </c>
      <c r="D207" s="75"/>
      <c r="E207" s="75"/>
      <c r="F207" s="76"/>
      <c r="G207" s="77"/>
      <c r="H207" s="77"/>
      <c r="I207" s="77"/>
      <c r="J207" s="78">
        <v>4.5999999999999996</v>
      </c>
      <c r="K207" s="82">
        <v>0</v>
      </c>
      <c r="L207" s="78">
        <v>0</v>
      </c>
      <c r="M207" s="80">
        <v>9.0500000000000007</v>
      </c>
      <c r="N207" s="83"/>
      <c r="AH207" s="59"/>
      <c r="AI207" s="68"/>
      <c r="AK207" s="73" t="s">
        <v>68</v>
      </c>
      <c r="AN207" s="68"/>
    </row>
    <row r="208" spans="1:40" s="2" customFormat="1" ht="15" x14ac:dyDescent="0.25">
      <c r="A208" s="84"/>
      <c r="B208" s="70"/>
      <c r="C208" s="75" t="s">
        <v>69</v>
      </c>
      <c r="D208" s="75"/>
      <c r="E208" s="75"/>
      <c r="F208" s="76" t="s">
        <v>70</v>
      </c>
      <c r="G208" s="85">
        <v>3.6</v>
      </c>
      <c r="H208" s="77"/>
      <c r="I208" s="85">
        <v>7.2</v>
      </c>
      <c r="J208" s="86"/>
      <c r="K208" s="77"/>
      <c r="L208" s="86"/>
      <c r="M208" s="77"/>
      <c r="N208" s="83"/>
      <c r="AH208" s="59"/>
      <c r="AI208" s="68"/>
      <c r="AL208" s="73" t="s">
        <v>69</v>
      </c>
      <c r="AN208" s="68"/>
    </row>
    <row r="209" spans="1:40" s="2" customFormat="1" ht="15" x14ac:dyDescent="0.25">
      <c r="A209" s="87"/>
      <c r="B209" s="70"/>
      <c r="C209" s="88" t="s">
        <v>72</v>
      </c>
      <c r="D209" s="88"/>
      <c r="E209" s="88"/>
      <c r="F209" s="89"/>
      <c r="G209" s="90"/>
      <c r="H209" s="90"/>
      <c r="I209" s="90"/>
      <c r="J209" s="91">
        <v>41.36</v>
      </c>
      <c r="K209" s="90"/>
      <c r="L209" s="91">
        <v>73.52</v>
      </c>
      <c r="M209" s="90"/>
      <c r="N209" s="93"/>
      <c r="AH209" s="59"/>
      <c r="AI209" s="68"/>
      <c r="AM209" s="73" t="s">
        <v>72</v>
      </c>
      <c r="AN209" s="68"/>
    </row>
    <row r="210" spans="1:40" s="2" customFormat="1" ht="15" x14ac:dyDescent="0.25">
      <c r="A210" s="84"/>
      <c r="B210" s="70"/>
      <c r="C210" s="75" t="s">
        <v>73</v>
      </c>
      <c r="D210" s="75"/>
      <c r="E210" s="75"/>
      <c r="F210" s="76"/>
      <c r="G210" s="77"/>
      <c r="H210" s="77"/>
      <c r="I210" s="77"/>
      <c r="J210" s="86"/>
      <c r="K210" s="77"/>
      <c r="L210" s="78">
        <v>73.52</v>
      </c>
      <c r="M210" s="77"/>
      <c r="N210" s="81">
        <v>3442.94</v>
      </c>
      <c r="AH210" s="59"/>
      <c r="AI210" s="68"/>
      <c r="AL210" s="73" t="s">
        <v>73</v>
      </c>
      <c r="AN210" s="68"/>
    </row>
    <row r="211" spans="1:40" s="2" customFormat="1" ht="22.5" x14ac:dyDescent="0.25">
      <c r="A211" s="84"/>
      <c r="B211" s="70" t="s">
        <v>74</v>
      </c>
      <c r="C211" s="75" t="s">
        <v>75</v>
      </c>
      <c r="D211" s="75"/>
      <c r="E211" s="75"/>
      <c r="F211" s="76" t="s">
        <v>76</v>
      </c>
      <c r="G211" s="82">
        <v>90</v>
      </c>
      <c r="H211" s="77"/>
      <c r="I211" s="82">
        <v>90</v>
      </c>
      <c r="J211" s="86"/>
      <c r="K211" s="77"/>
      <c r="L211" s="78">
        <v>66.17</v>
      </c>
      <c r="M211" s="77"/>
      <c r="N211" s="81">
        <v>3098.65</v>
      </c>
      <c r="AH211" s="59"/>
      <c r="AI211" s="68"/>
      <c r="AL211" s="73" t="s">
        <v>75</v>
      </c>
      <c r="AN211" s="68"/>
    </row>
    <row r="212" spans="1:40" s="2" customFormat="1" ht="22.5" x14ac:dyDescent="0.25">
      <c r="A212" s="84"/>
      <c r="B212" s="70" t="s">
        <v>77</v>
      </c>
      <c r="C212" s="75" t="s">
        <v>78</v>
      </c>
      <c r="D212" s="75"/>
      <c r="E212" s="75"/>
      <c r="F212" s="76" t="s">
        <v>76</v>
      </c>
      <c r="G212" s="82">
        <v>46</v>
      </c>
      <c r="H212" s="77"/>
      <c r="I212" s="82">
        <v>46</v>
      </c>
      <c r="J212" s="86"/>
      <c r="K212" s="77"/>
      <c r="L212" s="78">
        <v>33.82</v>
      </c>
      <c r="M212" s="77"/>
      <c r="N212" s="81">
        <v>1583.75</v>
      </c>
      <c r="AH212" s="59"/>
      <c r="AI212" s="68"/>
      <c r="AL212" s="73" t="s">
        <v>78</v>
      </c>
      <c r="AN212" s="68"/>
    </row>
    <row r="213" spans="1:40" s="2" customFormat="1" ht="15" x14ac:dyDescent="0.25">
      <c r="A213" s="94"/>
      <c r="B213" s="95"/>
      <c r="C213" s="62" t="s">
        <v>79</v>
      </c>
      <c r="D213" s="62"/>
      <c r="E213" s="62"/>
      <c r="F213" s="63"/>
      <c r="G213" s="64"/>
      <c r="H213" s="64"/>
      <c r="I213" s="64"/>
      <c r="J213" s="66"/>
      <c r="K213" s="64"/>
      <c r="L213" s="99">
        <v>173.51</v>
      </c>
      <c r="M213" s="90"/>
      <c r="N213" s="97">
        <v>8125.34</v>
      </c>
      <c r="AH213" s="59"/>
      <c r="AI213" s="68"/>
      <c r="AN213" s="68" t="s">
        <v>79</v>
      </c>
    </row>
    <row r="214" spans="1:40" s="2" customFormat="1" ht="34.5" x14ac:dyDescent="0.25">
      <c r="A214" s="60" t="s">
        <v>134</v>
      </c>
      <c r="B214" s="61" t="s">
        <v>135</v>
      </c>
      <c r="C214" s="62" t="s">
        <v>136</v>
      </c>
      <c r="D214" s="62"/>
      <c r="E214" s="62"/>
      <c r="F214" s="63" t="s">
        <v>60</v>
      </c>
      <c r="G214" s="64"/>
      <c r="H214" s="64"/>
      <c r="I214" s="65">
        <v>4</v>
      </c>
      <c r="J214" s="66"/>
      <c r="K214" s="64"/>
      <c r="L214" s="66"/>
      <c r="M214" s="64"/>
      <c r="N214" s="67"/>
      <c r="AH214" s="59"/>
      <c r="AI214" s="68" t="s">
        <v>136</v>
      </c>
      <c r="AN214" s="68"/>
    </row>
    <row r="215" spans="1:40" s="2" customFormat="1" ht="15" x14ac:dyDescent="0.25">
      <c r="A215" s="69"/>
      <c r="B215" s="70"/>
      <c r="C215" s="71" t="s">
        <v>61</v>
      </c>
      <c r="D215" s="71"/>
      <c r="E215" s="71"/>
      <c r="F215" s="71"/>
      <c r="G215" s="71"/>
      <c r="H215" s="71"/>
      <c r="I215" s="71"/>
      <c r="J215" s="71"/>
      <c r="K215" s="71"/>
      <c r="L215" s="71"/>
      <c r="M215" s="71"/>
      <c r="N215" s="72"/>
      <c r="AH215" s="59"/>
      <c r="AI215" s="68"/>
      <c r="AJ215" s="73" t="s">
        <v>61</v>
      </c>
      <c r="AN215" s="68"/>
    </row>
    <row r="216" spans="1:40" s="2" customFormat="1" ht="15" x14ac:dyDescent="0.25">
      <c r="A216" s="74"/>
      <c r="B216" s="70" t="s">
        <v>57</v>
      </c>
      <c r="C216" s="75" t="s">
        <v>62</v>
      </c>
      <c r="D216" s="75"/>
      <c r="E216" s="75"/>
      <c r="F216" s="76"/>
      <c r="G216" s="77"/>
      <c r="H216" s="77"/>
      <c r="I216" s="77"/>
      <c r="J216" s="78">
        <v>12.74</v>
      </c>
      <c r="K216" s="77"/>
      <c r="L216" s="78">
        <v>50.96</v>
      </c>
      <c r="M216" s="80">
        <v>46.83</v>
      </c>
      <c r="N216" s="81">
        <v>2386.46</v>
      </c>
      <c r="AH216" s="59"/>
      <c r="AI216" s="68"/>
      <c r="AK216" s="73" t="s">
        <v>62</v>
      </c>
      <c r="AN216" s="68"/>
    </row>
    <row r="217" spans="1:40" s="2" customFormat="1" ht="15" x14ac:dyDescent="0.25">
      <c r="A217" s="74"/>
      <c r="B217" s="70" t="s">
        <v>63</v>
      </c>
      <c r="C217" s="75" t="s">
        <v>64</v>
      </c>
      <c r="D217" s="75"/>
      <c r="E217" s="75"/>
      <c r="F217" s="76"/>
      <c r="G217" s="77"/>
      <c r="H217" s="77"/>
      <c r="I217" s="77"/>
      <c r="J217" s="78">
        <v>0.87</v>
      </c>
      <c r="K217" s="77"/>
      <c r="L217" s="78">
        <v>3.48</v>
      </c>
      <c r="M217" s="80">
        <v>14.81</v>
      </c>
      <c r="N217" s="98">
        <v>51.54</v>
      </c>
      <c r="AH217" s="59"/>
      <c r="AI217" s="68"/>
      <c r="AK217" s="73" t="s">
        <v>64</v>
      </c>
      <c r="AN217" s="68"/>
    </row>
    <row r="218" spans="1:40" s="2" customFormat="1" ht="15" x14ac:dyDescent="0.25">
      <c r="A218" s="74"/>
      <c r="B218" s="70" t="s">
        <v>67</v>
      </c>
      <c r="C218" s="75" t="s">
        <v>68</v>
      </c>
      <c r="D218" s="75"/>
      <c r="E218" s="75"/>
      <c r="F218" s="76"/>
      <c r="G218" s="77"/>
      <c r="H218" s="77"/>
      <c r="I218" s="77"/>
      <c r="J218" s="78">
        <v>20.04</v>
      </c>
      <c r="K218" s="82">
        <v>0</v>
      </c>
      <c r="L218" s="78">
        <v>0</v>
      </c>
      <c r="M218" s="80">
        <v>9.0500000000000007</v>
      </c>
      <c r="N218" s="83"/>
      <c r="AH218" s="59"/>
      <c r="AI218" s="68"/>
      <c r="AK218" s="73" t="s">
        <v>68</v>
      </c>
      <c r="AN218" s="68"/>
    </row>
    <row r="219" spans="1:40" s="2" customFormat="1" ht="15" x14ac:dyDescent="0.25">
      <c r="A219" s="84"/>
      <c r="B219" s="70"/>
      <c r="C219" s="75" t="s">
        <v>69</v>
      </c>
      <c r="D219" s="75"/>
      <c r="E219" s="75"/>
      <c r="F219" s="76" t="s">
        <v>70</v>
      </c>
      <c r="G219" s="80">
        <v>1.34</v>
      </c>
      <c r="H219" s="77"/>
      <c r="I219" s="80">
        <v>5.36</v>
      </c>
      <c r="J219" s="86"/>
      <c r="K219" s="77"/>
      <c r="L219" s="86"/>
      <c r="M219" s="77"/>
      <c r="N219" s="83"/>
      <c r="AH219" s="59"/>
      <c r="AI219" s="68"/>
      <c r="AL219" s="73" t="s">
        <v>69</v>
      </c>
      <c r="AN219" s="68"/>
    </row>
    <row r="220" spans="1:40" s="2" customFormat="1" ht="15" x14ac:dyDescent="0.25">
      <c r="A220" s="87"/>
      <c r="B220" s="70"/>
      <c r="C220" s="88" t="s">
        <v>72</v>
      </c>
      <c r="D220" s="88"/>
      <c r="E220" s="88"/>
      <c r="F220" s="89"/>
      <c r="G220" s="90"/>
      <c r="H220" s="90"/>
      <c r="I220" s="90"/>
      <c r="J220" s="91">
        <v>33.65</v>
      </c>
      <c r="K220" s="90"/>
      <c r="L220" s="91">
        <v>54.44</v>
      </c>
      <c r="M220" s="90"/>
      <c r="N220" s="93"/>
      <c r="AH220" s="59"/>
      <c r="AI220" s="68"/>
      <c r="AM220" s="73" t="s">
        <v>72</v>
      </c>
      <c r="AN220" s="68"/>
    </row>
    <row r="221" spans="1:40" s="2" customFormat="1" ht="15" x14ac:dyDescent="0.25">
      <c r="A221" s="84"/>
      <c r="B221" s="70"/>
      <c r="C221" s="75" t="s">
        <v>73</v>
      </c>
      <c r="D221" s="75"/>
      <c r="E221" s="75"/>
      <c r="F221" s="76"/>
      <c r="G221" s="77"/>
      <c r="H221" s="77"/>
      <c r="I221" s="77"/>
      <c r="J221" s="86"/>
      <c r="K221" s="77"/>
      <c r="L221" s="78">
        <v>50.96</v>
      </c>
      <c r="M221" s="77"/>
      <c r="N221" s="81">
        <v>2386.46</v>
      </c>
      <c r="AH221" s="59"/>
      <c r="AI221" s="68"/>
      <c r="AL221" s="73" t="s">
        <v>73</v>
      </c>
      <c r="AN221" s="68"/>
    </row>
    <row r="222" spans="1:40" s="2" customFormat="1" ht="23.25" x14ac:dyDescent="0.25">
      <c r="A222" s="84"/>
      <c r="B222" s="70" t="s">
        <v>85</v>
      </c>
      <c r="C222" s="75" t="s">
        <v>86</v>
      </c>
      <c r="D222" s="75"/>
      <c r="E222" s="75"/>
      <c r="F222" s="76" t="s">
        <v>76</v>
      </c>
      <c r="G222" s="82">
        <v>97</v>
      </c>
      <c r="H222" s="77"/>
      <c r="I222" s="82">
        <v>97</v>
      </c>
      <c r="J222" s="86"/>
      <c r="K222" s="77"/>
      <c r="L222" s="78">
        <v>49.43</v>
      </c>
      <c r="M222" s="77"/>
      <c r="N222" s="81">
        <v>2314.87</v>
      </c>
      <c r="AH222" s="59"/>
      <c r="AI222" s="68"/>
      <c r="AL222" s="73" t="s">
        <v>86</v>
      </c>
      <c r="AN222" s="68"/>
    </row>
    <row r="223" spans="1:40" s="2" customFormat="1" ht="23.25" x14ac:dyDescent="0.25">
      <c r="A223" s="84"/>
      <c r="B223" s="70" t="s">
        <v>87</v>
      </c>
      <c r="C223" s="75" t="s">
        <v>88</v>
      </c>
      <c r="D223" s="75"/>
      <c r="E223" s="75"/>
      <c r="F223" s="76" t="s">
        <v>76</v>
      </c>
      <c r="G223" s="82">
        <v>51</v>
      </c>
      <c r="H223" s="77"/>
      <c r="I223" s="82">
        <v>51</v>
      </c>
      <c r="J223" s="86"/>
      <c r="K223" s="77"/>
      <c r="L223" s="78">
        <v>25.99</v>
      </c>
      <c r="M223" s="77"/>
      <c r="N223" s="81">
        <v>1217.0899999999999</v>
      </c>
      <c r="AH223" s="59"/>
      <c r="AI223" s="68"/>
      <c r="AL223" s="73" t="s">
        <v>88</v>
      </c>
      <c r="AN223" s="68"/>
    </row>
    <row r="224" spans="1:40" s="2" customFormat="1" ht="15" x14ac:dyDescent="0.25">
      <c r="A224" s="94"/>
      <c r="B224" s="95"/>
      <c r="C224" s="62" t="s">
        <v>79</v>
      </c>
      <c r="D224" s="62"/>
      <c r="E224" s="62"/>
      <c r="F224" s="63"/>
      <c r="G224" s="64"/>
      <c r="H224" s="64"/>
      <c r="I224" s="64"/>
      <c r="J224" s="66"/>
      <c r="K224" s="64"/>
      <c r="L224" s="99">
        <v>129.86000000000001</v>
      </c>
      <c r="M224" s="90"/>
      <c r="N224" s="97">
        <v>5969.96</v>
      </c>
      <c r="AH224" s="59"/>
      <c r="AI224" s="68"/>
      <c r="AN224" s="68" t="s">
        <v>79</v>
      </c>
    </row>
    <row r="225" spans="1:41" s="2" customFormat="1" ht="45.75" x14ac:dyDescent="0.25">
      <c r="A225" s="60" t="s">
        <v>137</v>
      </c>
      <c r="B225" s="61" t="s">
        <v>138</v>
      </c>
      <c r="C225" s="62" t="s">
        <v>84</v>
      </c>
      <c r="D225" s="62"/>
      <c r="E225" s="62"/>
      <c r="F225" s="63" t="s">
        <v>60</v>
      </c>
      <c r="G225" s="64"/>
      <c r="H225" s="64"/>
      <c r="I225" s="65">
        <v>3</v>
      </c>
      <c r="J225" s="66"/>
      <c r="K225" s="64"/>
      <c r="L225" s="66"/>
      <c r="M225" s="64"/>
      <c r="N225" s="67"/>
      <c r="AH225" s="59"/>
      <c r="AI225" s="68" t="s">
        <v>84</v>
      </c>
      <c r="AN225" s="68"/>
    </row>
    <row r="226" spans="1:41" s="2" customFormat="1" ht="15" x14ac:dyDescent="0.25">
      <c r="A226" s="69"/>
      <c r="B226" s="70"/>
      <c r="C226" s="71" t="s">
        <v>61</v>
      </c>
      <c r="D226" s="71"/>
      <c r="E226" s="71"/>
      <c r="F226" s="71"/>
      <c r="G226" s="71"/>
      <c r="H226" s="71"/>
      <c r="I226" s="71"/>
      <c r="J226" s="71"/>
      <c r="K226" s="71"/>
      <c r="L226" s="71"/>
      <c r="M226" s="71"/>
      <c r="N226" s="72"/>
      <c r="AH226" s="59"/>
      <c r="AI226" s="68"/>
      <c r="AJ226" s="73" t="s">
        <v>61</v>
      </c>
      <c r="AN226" s="68"/>
    </row>
    <row r="227" spans="1:41" s="2" customFormat="1" ht="15" x14ac:dyDescent="0.25">
      <c r="A227" s="74"/>
      <c r="B227" s="70" t="s">
        <v>57</v>
      </c>
      <c r="C227" s="75" t="s">
        <v>62</v>
      </c>
      <c r="D227" s="75"/>
      <c r="E227" s="75"/>
      <c r="F227" s="76"/>
      <c r="G227" s="77"/>
      <c r="H227" s="77"/>
      <c r="I227" s="77"/>
      <c r="J227" s="78">
        <v>37.979999999999997</v>
      </c>
      <c r="K227" s="77"/>
      <c r="L227" s="78">
        <v>113.94</v>
      </c>
      <c r="M227" s="80">
        <v>46.83</v>
      </c>
      <c r="N227" s="81">
        <v>5335.81</v>
      </c>
      <c r="AH227" s="59"/>
      <c r="AI227" s="68"/>
      <c r="AK227" s="73" t="s">
        <v>62</v>
      </c>
      <c r="AN227" s="68"/>
    </row>
    <row r="228" spans="1:41" s="2" customFormat="1" ht="15" x14ac:dyDescent="0.25">
      <c r="A228" s="74"/>
      <c r="B228" s="70" t="s">
        <v>63</v>
      </c>
      <c r="C228" s="75" t="s">
        <v>64</v>
      </c>
      <c r="D228" s="75"/>
      <c r="E228" s="75"/>
      <c r="F228" s="76"/>
      <c r="G228" s="77"/>
      <c r="H228" s="77"/>
      <c r="I228" s="77"/>
      <c r="J228" s="78">
        <v>2.62</v>
      </c>
      <c r="K228" s="77"/>
      <c r="L228" s="78">
        <v>7.86</v>
      </c>
      <c r="M228" s="80">
        <v>14.81</v>
      </c>
      <c r="N228" s="98">
        <v>116.41</v>
      </c>
      <c r="AH228" s="59"/>
      <c r="AI228" s="68"/>
      <c r="AK228" s="73" t="s">
        <v>64</v>
      </c>
      <c r="AN228" s="68"/>
    </row>
    <row r="229" spans="1:41" s="2" customFormat="1" ht="15" x14ac:dyDescent="0.25">
      <c r="A229" s="74"/>
      <c r="B229" s="70" t="s">
        <v>65</v>
      </c>
      <c r="C229" s="75" t="s">
        <v>66</v>
      </c>
      <c r="D229" s="75"/>
      <c r="E229" s="75"/>
      <c r="F229" s="76"/>
      <c r="G229" s="77"/>
      <c r="H229" s="77"/>
      <c r="I229" s="77"/>
      <c r="J229" s="78">
        <v>0.26</v>
      </c>
      <c r="K229" s="77"/>
      <c r="L229" s="78">
        <v>0.78</v>
      </c>
      <c r="M229" s="80">
        <v>46.83</v>
      </c>
      <c r="N229" s="98">
        <v>36.53</v>
      </c>
      <c r="AH229" s="59"/>
      <c r="AI229" s="68"/>
      <c r="AK229" s="73" t="s">
        <v>66</v>
      </c>
      <c r="AN229" s="68"/>
    </row>
    <row r="230" spans="1:41" s="2" customFormat="1" ht="15" x14ac:dyDescent="0.25">
      <c r="A230" s="74"/>
      <c r="B230" s="70" t="s">
        <v>67</v>
      </c>
      <c r="C230" s="75" t="s">
        <v>68</v>
      </c>
      <c r="D230" s="75"/>
      <c r="E230" s="75"/>
      <c r="F230" s="76"/>
      <c r="G230" s="77"/>
      <c r="H230" s="77"/>
      <c r="I230" s="77"/>
      <c r="J230" s="79">
        <v>1057.1099999999999</v>
      </c>
      <c r="K230" s="82">
        <v>0</v>
      </c>
      <c r="L230" s="78">
        <v>0</v>
      </c>
      <c r="M230" s="80">
        <v>9.0500000000000007</v>
      </c>
      <c r="N230" s="83"/>
      <c r="AH230" s="59"/>
      <c r="AI230" s="68"/>
      <c r="AK230" s="73" t="s">
        <v>68</v>
      </c>
      <c r="AN230" s="68"/>
    </row>
    <row r="231" spans="1:41" s="2" customFormat="1" ht="15" x14ac:dyDescent="0.25">
      <c r="A231" s="84"/>
      <c r="B231" s="70"/>
      <c r="C231" s="75" t="s">
        <v>69</v>
      </c>
      <c r="D231" s="75"/>
      <c r="E231" s="75"/>
      <c r="F231" s="76" t="s">
        <v>70</v>
      </c>
      <c r="G231" s="80">
        <v>4.04</v>
      </c>
      <c r="H231" s="77"/>
      <c r="I231" s="80">
        <v>12.12</v>
      </c>
      <c r="J231" s="86"/>
      <c r="K231" s="77"/>
      <c r="L231" s="86"/>
      <c r="M231" s="77"/>
      <c r="N231" s="83"/>
      <c r="AH231" s="59"/>
      <c r="AI231" s="68"/>
      <c r="AL231" s="73" t="s">
        <v>69</v>
      </c>
      <c r="AN231" s="68"/>
    </row>
    <row r="232" spans="1:41" s="2" customFormat="1" ht="15" x14ac:dyDescent="0.25">
      <c r="A232" s="84"/>
      <c r="B232" s="70"/>
      <c r="C232" s="75" t="s">
        <v>71</v>
      </c>
      <c r="D232" s="75"/>
      <c r="E232" s="75"/>
      <c r="F232" s="76" t="s">
        <v>70</v>
      </c>
      <c r="G232" s="80">
        <v>0.02</v>
      </c>
      <c r="H232" s="77"/>
      <c r="I232" s="80">
        <v>0.06</v>
      </c>
      <c r="J232" s="86"/>
      <c r="K232" s="77"/>
      <c r="L232" s="86"/>
      <c r="M232" s="77"/>
      <c r="N232" s="83"/>
      <c r="AH232" s="59"/>
      <c r="AI232" s="68"/>
      <c r="AL232" s="73" t="s">
        <v>71</v>
      </c>
      <c r="AN232" s="68"/>
    </row>
    <row r="233" spans="1:41" s="2" customFormat="1" ht="15" x14ac:dyDescent="0.25">
      <c r="A233" s="87"/>
      <c r="B233" s="70"/>
      <c r="C233" s="88" t="s">
        <v>72</v>
      </c>
      <c r="D233" s="88"/>
      <c r="E233" s="88"/>
      <c r="F233" s="89"/>
      <c r="G233" s="90"/>
      <c r="H233" s="90"/>
      <c r="I233" s="90"/>
      <c r="J233" s="92">
        <v>1097.71</v>
      </c>
      <c r="K233" s="90"/>
      <c r="L233" s="91">
        <v>121.8</v>
      </c>
      <c r="M233" s="90"/>
      <c r="N233" s="93"/>
      <c r="AH233" s="59"/>
      <c r="AI233" s="68"/>
      <c r="AM233" s="73" t="s">
        <v>72</v>
      </c>
      <c r="AN233" s="68"/>
    </row>
    <row r="234" spans="1:41" s="2" customFormat="1" ht="15" x14ac:dyDescent="0.25">
      <c r="A234" s="84"/>
      <c r="B234" s="70"/>
      <c r="C234" s="75" t="s">
        <v>73</v>
      </c>
      <c r="D234" s="75"/>
      <c r="E234" s="75"/>
      <c r="F234" s="76"/>
      <c r="G234" s="77"/>
      <c r="H234" s="77"/>
      <c r="I234" s="77"/>
      <c r="J234" s="86"/>
      <c r="K234" s="77"/>
      <c r="L234" s="78">
        <v>114.72</v>
      </c>
      <c r="M234" s="77"/>
      <c r="N234" s="81">
        <v>5372.34</v>
      </c>
      <c r="AH234" s="59"/>
      <c r="AI234" s="68"/>
      <c r="AL234" s="73" t="s">
        <v>73</v>
      </c>
      <c r="AN234" s="68"/>
    </row>
    <row r="235" spans="1:41" s="2" customFormat="1" ht="23.25" x14ac:dyDescent="0.25">
      <c r="A235" s="84"/>
      <c r="B235" s="70" t="s">
        <v>85</v>
      </c>
      <c r="C235" s="75" t="s">
        <v>86</v>
      </c>
      <c r="D235" s="75"/>
      <c r="E235" s="75"/>
      <c r="F235" s="76" t="s">
        <v>76</v>
      </c>
      <c r="G235" s="82">
        <v>97</v>
      </c>
      <c r="H235" s="77"/>
      <c r="I235" s="82">
        <v>97</v>
      </c>
      <c r="J235" s="86"/>
      <c r="K235" s="77"/>
      <c r="L235" s="78">
        <v>111.28</v>
      </c>
      <c r="M235" s="77"/>
      <c r="N235" s="81">
        <v>5211.17</v>
      </c>
      <c r="AH235" s="59"/>
      <c r="AI235" s="68"/>
      <c r="AL235" s="73" t="s">
        <v>86</v>
      </c>
      <c r="AN235" s="68"/>
    </row>
    <row r="236" spans="1:41" s="2" customFormat="1" ht="23.25" x14ac:dyDescent="0.25">
      <c r="A236" s="84"/>
      <c r="B236" s="70" t="s">
        <v>87</v>
      </c>
      <c r="C236" s="75" t="s">
        <v>88</v>
      </c>
      <c r="D236" s="75"/>
      <c r="E236" s="75"/>
      <c r="F236" s="76" t="s">
        <v>76</v>
      </c>
      <c r="G236" s="82">
        <v>51</v>
      </c>
      <c r="H236" s="77"/>
      <c r="I236" s="82">
        <v>51</v>
      </c>
      <c r="J236" s="86"/>
      <c r="K236" s="77"/>
      <c r="L236" s="78">
        <v>58.51</v>
      </c>
      <c r="M236" s="77"/>
      <c r="N236" s="81">
        <v>2739.89</v>
      </c>
      <c r="AH236" s="59"/>
      <c r="AI236" s="68"/>
      <c r="AL236" s="73" t="s">
        <v>88</v>
      </c>
      <c r="AN236" s="68"/>
    </row>
    <row r="237" spans="1:41" s="2" customFormat="1" ht="15" x14ac:dyDescent="0.25">
      <c r="A237" s="94"/>
      <c r="B237" s="95"/>
      <c r="C237" s="62" t="s">
        <v>79</v>
      </c>
      <c r="D237" s="62"/>
      <c r="E237" s="62"/>
      <c r="F237" s="63"/>
      <c r="G237" s="64"/>
      <c r="H237" s="64"/>
      <c r="I237" s="64"/>
      <c r="J237" s="66"/>
      <c r="K237" s="64"/>
      <c r="L237" s="99">
        <v>291.58999999999997</v>
      </c>
      <c r="M237" s="90"/>
      <c r="N237" s="97">
        <v>13403.28</v>
      </c>
      <c r="AH237" s="59"/>
      <c r="AI237" s="68"/>
      <c r="AN237" s="68" t="s">
        <v>79</v>
      </c>
    </row>
    <row r="238" spans="1:41" s="2" customFormat="1" ht="15" x14ac:dyDescent="0.25">
      <c r="A238" s="60" t="s">
        <v>139</v>
      </c>
      <c r="B238" s="61" t="s">
        <v>140</v>
      </c>
      <c r="C238" s="62" t="s">
        <v>141</v>
      </c>
      <c r="D238" s="62"/>
      <c r="E238" s="62"/>
      <c r="F238" s="63" t="s">
        <v>60</v>
      </c>
      <c r="G238" s="64"/>
      <c r="H238" s="64"/>
      <c r="I238" s="65">
        <v>6</v>
      </c>
      <c r="J238" s="66"/>
      <c r="K238" s="64"/>
      <c r="L238" s="66"/>
      <c r="M238" s="64"/>
      <c r="N238" s="67"/>
      <c r="AH238" s="59"/>
      <c r="AI238" s="68" t="s">
        <v>141</v>
      </c>
      <c r="AN238" s="68"/>
    </row>
    <row r="239" spans="1:41" s="2" customFormat="1" ht="15" x14ac:dyDescent="0.25">
      <c r="A239" s="87"/>
      <c r="B239" s="101"/>
      <c r="C239" s="75" t="s">
        <v>142</v>
      </c>
      <c r="D239" s="75"/>
      <c r="E239" s="75"/>
      <c r="F239" s="75"/>
      <c r="G239" s="75"/>
      <c r="H239" s="75"/>
      <c r="I239" s="75"/>
      <c r="J239" s="75"/>
      <c r="K239" s="75"/>
      <c r="L239" s="75"/>
      <c r="M239" s="75"/>
      <c r="N239" s="102"/>
      <c r="AH239" s="59"/>
      <c r="AI239" s="68"/>
      <c r="AN239" s="68"/>
      <c r="AO239" s="73" t="s">
        <v>142</v>
      </c>
    </row>
    <row r="240" spans="1:41" s="2" customFormat="1" ht="15" x14ac:dyDescent="0.25">
      <c r="A240" s="69"/>
      <c r="B240" s="70"/>
      <c r="C240" s="71" t="s">
        <v>61</v>
      </c>
      <c r="D240" s="71"/>
      <c r="E240" s="71"/>
      <c r="F240" s="71"/>
      <c r="G240" s="71"/>
      <c r="H240" s="71"/>
      <c r="I240" s="71"/>
      <c r="J240" s="71"/>
      <c r="K240" s="71"/>
      <c r="L240" s="71"/>
      <c r="M240" s="71"/>
      <c r="N240" s="72"/>
      <c r="AH240" s="59"/>
      <c r="AI240" s="68"/>
      <c r="AJ240" s="73" t="s">
        <v>61</v>
      </c>
      <c r="AN240" s="68"/>
    </row>
    <row r="241" spans="1:41" s="2" customFormat="1" ht="15" x14ac:dyDescent="0.25">
      <c r="A241" s="74"/>
      <c r="B241" s="70" t="s">
        <v>57</v>
      </c>
      <c r="C241" s="75" t="s">
        <v>62</v>
      </c>
      <c r="D241" s="75"/>
      <c r="E241" s="75"/>
      <c r="F241" s="76"/>
      <c r="G241" s="77"/>
      <c r="H241" s="77"/>
      <c r="I241" s="77"/>
      <c r="J241" s="78">
        <v>10.220000000000001</v>
      </c>
      <c r="K241" s="77"/>
      <c r="L241" s="78">
        <v>61.32</v>
      </c>
      <c r="M241" s="80">
        <v>46.83</v>
      </c>
      <c r="N241" s="81">
        <v>2871.62</v>
      </c>
      <c r="AH241" s="59"/>
      <c r="AI241" s="68"/>
      <c r="AK241" s="73" t="s">
        <v>62</v>
      </c>
      <c r="AN241" s="68"/>
    </row>
    <row r="242" spans="1:41" s="2" customFormat="1" ht="15" x14ac:dyDescent="0.25">
      <c r="A242" s="74"/>
      <c r="B242" s="70" t="s">
        <v>67</v>
      </c>
      <c r="C242" s="75" t="s">
        <v>68</v>
      </c>
      <c r="D242" s="75"/>
      <c r="E242" s="75"/>
      <c r="F242" s="76"/>
      <c r="G242" s="77"/>
      <c r="H242" s="77"/>
      <c r="I242" s="77"/>
      <c r="J242" s="78">
        <v>0.38</v>
      </c>
      <c r="K242" s="82">
        <v>0</v>
      </c>
      <c r="L242" s="78">
        <v>0</v>
      </c>
      <c r="M242" s="80">
        <v>9.0500000000000007</v>
      </c>
      <c r="N242" s="83"/>
      <c r="AH242" s="59"/>
      <c r="AI242" s="68"/>
      <c r="AK242" s="73" t="s">
        <v>68</v>
      </c>
      <c r="AN242" s="68"/>
    </row>
    <row r="243" spans="1:41" s="2" customFormat="1" ht="15" x14ac:dyDescent="0.25">
      <c r="A243" s="84"/>
      <c r="B243" s="70"/>
      <c r="C243" s="75" t="s">
        <v>69</v>
      </c>
      <c r="D243" s="75"/>
      <c r="E243" s="75"/>
      <c r="F243" s="76" t="s">
        <v>70</v>
      </c>
      <c r="G243" s="80">
        <v>1.03</v>
      </c>
      <c r="H243" s="77"/>
      <c r="I243" s="80">
        <v>6.18</v>
      </c>
      <c r="J243" s="86"/>
      <c r="K243" s="77"/>
      <c r="L243" s="86"/>
      <c r="M243" s="77"/>
      <c r="N243" s="83"/>
      <c r="AH243" s="59"/>
      <c r="AI243" s="68"/>
      <c r="AL243" s="73" t="s">
        <v>69</v>
      </c>
      <c r="AN243" s="68"/>
    </row>
    <row r="244" spans="1:41" s="2" customFormat="1" ht="15" x14ac:dyDescent="0.25">
      <c r="A244" s="87"/>
      <c r="B244" s="70"/>
      <c r="C244" s="88" t="s">
        <v>72</v>
      </c>
      <c r="D244" s="88"/>
      <c r="E244" s="88"/>
      <c r="F244" s="89"/>
      <c r="G244" s="90"/>
      <c r="H244" s="90"/>
      <c r="I244" s="90"/>
      <c r="J244" s="91">
        <v>10.6</v>
      </c>
      <c r="K244" s="90"/>
      <c r="L244" s="91">
        <v>61.32</v>
      </c>
      <c r="M244" s="90"/>
      <c r="N244" s="93"/>
      <c r="AH244" s="59"/>
      <c r="AI244" s="68"/>
      <c r="AM244" s="73" t="s">
        <v>72</v>
      </c>
      <c r="AN244" s="68"/>
    </row>
    <row r="245" spans="1:41" s="2" customFormat="1" ht="15" x14ac:dyDescent="0.25">
      <c r="A245" s="84"/>
      <c r="B245" s="70"/>
      <c r="C245" s="75" t="s">
        <v>73</v>
      </c>
      <c r="D245" s="75"/>
      <c r="E245" s="75"/>
      <c r="F245" s="76"/>
      <c r="G245" s="77"/>
      <c r="H245" s="77"/>
      <c r="I245" s="77"/>
      <c r="J245" s="86"/>
      <c r="K245" s="77"/>
      <c r="L245" s="78">
        <v>61.32</v>
      </c>
      <c r="M245" s="77"/>
      <c r="N245" s="81">
        <v>2871.62</v>
      </c>
      <c r="AH245" s="59"/>
      <c r="AI245" s="68"/>
      <c r="AL245" s="73" t="s">
        <v>73</v>
      </c>
      <c r="AN245" s="68"/>
    </row>
    <row r="246" spans="1:41" s="2" customFormat="1" ht="23.25" x14ac:dyDescent="0.25">
      <c r="A246" s="84"/>
      <c r="B246" s="70" t="s">
        <v>85</v>
      </c>
      <c r="C246" s="75" t="s">
        <v>86</v>
      </c>
      <c r="D246" s="75"/>
      <c r="E246" s="75"/>
      <c r="F246" s="76" t="s">
        <v>76</v>
      </c>
      <c r="G246" s="82">
        <v>97</v>
      </c>
      <c r="H246" s="77"/>
      <c r="I246" s="82">
        <v>97</v>
      </c>
      <c r="J246" s="86"/>
      <c r="K246" s="77"/>
      <c r="L246" s="78">
        <v>59.48</v>
      </c>
      <c r="M246" s="77"/>
      <c r="N246" s="81">
        <v>2785.47</v>
      </c>
      <c r="AH246" s="59"/>
      <c r="AI246" s="68"/>
      <c r="AL246" s="73" t="s">
        <v>86</v>
      </c>
      <c r="AN246" s="68"/>
    </row>
    <row r="247" spans="1:41" s="2" customFormat="1" ht="23.25" x14ac:dyDescent="0.25">
      <c r="A247" s="84"/>
      <c r="B247" s="70" t="s">
        <v>87</v>
      </c>
      <c r="C247" s="75" t="s">
        <v>88</v>
      </c>
      <c r="D247" s="75"/>
      <c r="E247" s="75"/>
      <c r="F247" s="76" t="s">
        <v>76</v>
      </c>
      <c r="G247" s="82">
        <v>51</v>
      </c>
      <c r="H247" s="77"/>
      <c r="I247" s="82">
        <v>51</v>
      </c>
      <c r="J247" s="86"/>
      <c r="K247" s="77"/>
      <c r="L247" s="78">
        <v>31.27</v>
      </c>
      <c r="M247" s="77"/>
      <c r="N247" s="81">
        <v>1464.53</v>
      </c>
      <c r="AH247" s="59"/>
      <c r="AI247" s="68"/>
      <c r="AL247" s="73" t="s">
        <v>88</v>
      </c>
      <c r="AN247" s="68"/>
    </row>
    <row r="248" spans="1:41" s="2" customFormat="1" ht="15" x14ac:dyDescent="0.25">
      <c r="A248" s="94"/>
      <c r="B248" s="95"/>
      <c r="C248" s="62" t="s">
        <v>79</v>
      </c>
      <c r="D248" s="62"/>
      <c r="E248" s="62"/>
      <c r="F248" s="63"/>
      <c r="G248" s="64"/>
      <c r="H248" s="64"/>
      <c r="I248" s="64"/>
      <c r="J248" s="66"/>
      <c r="K248" s="64"/>
      <c r="L248" s="99">
        <v>152.07</v>
      </c>
      <c r="M248" s="90"/>
      <c r="N248" s="97">
        <v>7121.62</v>
      </c>
      <c r="AH248" s="59"/>
      <c r="AI248" s="68"/>
      <c r="AN248" s="68" t="s">
        <v>79</v>
      </c>
    </row>
    <row r="249" spans="1:41" s="2" customFormat="1" ht="23.25" x14ac:dyDescent="0.25">
      <c r="A249" s="60" t="s">
        <v>143</v>
      </c>
      <c r="B249" s="61" t="s">
        <v>144</v>
      </c>
      <c r="C249" s="62" t="s">
        <v>145</v>
      </c>
      <c r="D249" s="62"/>
      <c r="E249" s="62"/>
      <c r="F249" s="63" t="s">
        <v>119</v>
      </c>
      <c r="G249" s="64"/>
      <c r="H249" s="64"/>
      <c r="I249" s="103">
        <v>5.12</v>
      </c>
      <c r="J249" s="66"/>
      <c r="K249" s="64"/>
      <c r="L249" s="66"/>
      <c r="M249" s="64"/>
      <c r="N249" s="67"/>
      <c r="AH249" s="59"/>
      <c r="AI249" s="68" t="s">
        <v>145</v>
      </c>
      <c r="AN249" s="68"/>
    </row>
    <row r="250" spans="1:41" s="2" customFormat="1" ht="15" x14ac:dyDescent="0.25">
      <c r="A250" s="87"/>
      <c r="B250" s="101"/>
      <c r="C250" s="75" t="s">
        <v>146</v>
      </c>
      <c r="D250" s="75"/>
      <c r="E250" s="75"/>
      <c r="F250" s="75"/>
      <c r="G250" s="75"/>
      <c r="H250" s="75"/>
      <c r="I250" s="75"/>
      <c r="J250" s="75"/>
      <c r="K250" s="75"/>
      <c r="L250" s="75"/>
      <c r="M250" s="75"/>
      <c r="N250" s="102"/>
      <c r="AH250" s="59"/>
      <c r="AI250" s="68"/>
      <c r="AN250" s="68"/>
      <c r="AO250" s="73" t="s">
        <v>146</v>
      </c>
    </row>
    <row r="251" spans="1:41" s="2" customFormat="1" ht="15" x14ac:dyDescent="0.25">
      <c r="A251" s="69"/>
      <c r="B251" s="70"/>
      <c r="C251" s="71" t="s">
        <v>61</v>
      </c>
      <c r="D251" s="71"/>
      <c r="E251" s="71"/>
      <c r="F251" s="71"/>
      <c r="G251" s="71"/>
      <c r="H251" s="71"/>
      <c r="I251" s="71"/>
      <c r="J251" s="71"/>
      <c r="K251" s="71"/>
      <c r="L251" s="71"/>
      <c r="M251" s="71"/>
      <c r="N251" s="72"/>
      <c r="AH251" s="59"/>
      <c r="AI251" s="68"/>
      <c r="AJ251" s="73" t="s">
        <v>61</v>
      </c>
      <c r="AN251" s="68"/>
    </row>
    <row r="252" spans="1:41" s="2" customFormat="1" ht="15" x14ac:dyDescent="0.25">
      <c r="A252" s="74"/>
      <c r="B252" s="70" t="s">
        <v>57</v>
      </c>
      <c r="C252" s="75" t="s">
        <v>62</v>
      </c>
      <c r="D252" s="75"/>
      <c r="E252" s="75"/>
      <c r="F252" s="76"/>
      <c r="G252" s="77"/>
      <c r="H252" s="77"/>
      <c r="I252" s="77"/>
      <c r="J252" s="78">
        <v>396.34</v>
      </c>
      <c r="K252" s="77"/>
      <c r="L252" s="79">
        <v>2029.26</v>
      </c>
      <c r="M252" s="80">
        <v>46.83</v>
      </c>
      <c r="N252" s="81">
        <v>95030.25</v>
      </c>
      <c r="AH252" s="59"/>
      <c r="AI252" s="68"/>
      <c r="AK252" s="73" t="s">
        <v>62</v>
      </c>
      <c r="AN252" s="68"/>
    </row>
    <row r="253" spans="1:41" s="2" customFormat="1" ht="15" x14ac:dyDescent="0.25">
      <c r="A253" s="74"/>
      <c r="B253" s="70" t="s">
        <v>63</v>
      </c>
      <c r="C253" s="75" t="s">
        <v>64</v>
      </c>
      <c r="D253" s="75"/>
      <c r="E253" s="75"/>
      <c r="F253" s="76"/>
      <c r="G253" s="77"/>
      <c r="H253" s="77"/>
      <c r="I253" s="77"/>
      <c r="J253" s="78">
        <v>19.41</v>
      </c>
      <c r="K253" s="77"/>
      <c r="L253" s="78">
        <v>99.38</v>
      </c>
      <c r="M253" s="80">
        <v>14.81</v>
      </c>
      <c r="N253" s="81">
        <v>1471.82</v>
      </c>
      <c r="AH253" s="59"/>
      <c r="AI253" s="68"/>
      <c r="AK253" s="73" t="s">
        <v>64</v>
      </c>
      <c r="AN253" s="68"/>
    </row>
    <row r="254" spans="1:41" s="2" customFormat="1" ht="15" x14ac:dyDescent="0.25">
      <c r="A254" s="74"/>
      <c r="B254" s="70" t="s">
        <v>65</v>
      </c>
      <c r="C254" s="75" t="s">
        <v>66</v>
      </c>
      <c r="D254" s="75"/>
      <c r="E254" s="75"/>
      <c r="F254" s="76"/>
      <c r="G254" s="77"/>
      <c r="H254" s="77"/>
      <c r="I254" s="77"/>
      <c r="J254" s="78">
        <v>2.5099999999999998</v>
      </c>
      <c r="K254" s="77"/>
      <c r="L254" s="78">
        <v>12.85</v>
      </c>
      <c r="M254" s="80">
        <v>46.83</v>
      </c>
      <c r="N254" s="98">
        <v>601.77</v>
      </c>
      <c r="AH254" s="59"/>
      <c r="AI254" s="68"/>
      <c r="AK254" s="73" t="s">
        <v>66</v>
      </c>
      <c r="AN254" s="68"/>
    </row>
    <row r="255" spans="1:41" s="2" customFormat="1" ht="15" x14ac:dyDescent="0.25">
      <c r="A255" s="74"/>
      <c r="B255" s="70" t="s">
        <v>67</v>
      </c>
      <c r="C255" s="75" t="s">
        <v>68</v>
      </c>
      <c r="D255" s="75"/>
      <c r="E255" s="75"/>
      <c r="F255" s="76"/>
      <c r="G255" s="77"/>
      <c r="H255" s="77"/>
      <c r="I255" s="77"/>
      <c r="J255" s="78">
        <v>402.81</v>
      </c>
      <c r="K255" s="82">
        <v>0</v>
      </c>
      <c r="L255" s="78">
        <v>0</v>
      </c>
      <c r="M255" s="80">
        <v>9.0500000000000007</v>
      </c>
      <c r="N255" s="83"/>
      <c r="AH255" s="59"/>
      <c r="AI255" s="68"/>
      <c r="AK255" s="73" t="s">
        <v>68</v>
      </c>
      <c r="AN255" s="68"/>
    </row>
    <row r="256" spans="1:41" s="2" customFormat="1" ht="15" x14ac:dyDescent="0.25">
      <c r="A256" s="84"/>
      <c r="B256" s="70"/>
      <c r="C256" s="75" t="s">
        <v>69</v>
      </c>
      <c r="D256" s="75"/>
      <c r="E256" s="75"/>
      <c r="F256" s="76" t="s">
        <v>70</v>
      </c>
      <c r="G256" s="85">
        <v>41.2</v>
      </c>
      <c r="H256" s="77"/>
      <c r="I256" s="104">
        <v>210.94399999999999</v>
      </c>
      <c r="J256" s="86"/>
      <c r="K256" s="77"/>
      <c r="L256" s="86"/>
      <c r="M256" s="77"/>
      <c r="N256" s="83"/>
      <c r="AH256" s="59"/>
      <c r="AI256" s="68"/>
      <c r="AL256" s="73" t="s">
        <v>69</v>
      </c>
      <c r="AN256" s="68"/>
    </row>
    <row r="257" spans="1:41" s="2" customFormat="1" ht="15" x14ac:dyDescent="0.25">
      <c r="A257" s="84"/>
      <c r="B257" s="70"/>
      <c r="C257" s="75" t="s">
        <v>71</v>
      </c>
      <c r="D257" s="75"/>
      <c r="E257" s="75"/>
      <c r="F257" s="76" t="s">
        <v>70</v>
      </c>
      <c r="G257" s="85">
        <v>0.2</v>
      </c>
      <c r="H257" s="77"/>
      <c r="I257" s="104">
        <v>1.024</v>
      </c>
      <c r="J257" s="86"/>
      <c r="K257" s="77"/>
      <c r="L257" s="86"/>
      <c r="M257" s="77"/>
      <c r="N257" s="83"/>
      <c r="AH257" s="59"/>
      <c r="AI257" s="68"/>
      <c r="AL257" s="73" t="s">
        <v>71</v>
      </c>
      <c r="AN257" s="68"/>
    </row>
    <row r="258" spans="1:41" s="2" customFormat="1" ht="15" x14ac:dyDescent="0.25">
      <c r="A258" s="87"/>
      <c r="B258" s="70"/>
      <c r="C258" s="88" t="s">
        <v>72</v>
      </c>
      <c r="D258" s="88"/>
      <c r="E258" s="88"/>
      <c r="F258" s="89"/>
      <c r="G258" s="90"/>
      <c r="H258" s="90"/>
      <c r="I258" s="90"/>
      <c r="J258" s="91">
        <v>818.56</v>
      </c>
      <c r="K258" s="90"/>
      <c r="L258" s="92">
        <v>2128.64</v>
      </c>
      <c r="M258" s="90"/>
      <c r="N258" s="93"/>
      <c r="AH258" s="59"/>
      <c r="AI258" s="68"/>
      <c r="AM258" s="73" t="s">
        <v>72</v>
      </c>
      <c r="AN258" s="68"/>
    </row>
    <row r="259" spans="1:41" s="2" customFormat="1" ht="15" x14ac:dyDescent="0.25">
      <c r="A259" s="84"/>
      <c r="B259" s="70"/>
      <c r="C259" s="75" t="s">
        <v>73</v>
      </c>
      <c r="D259" s="75"/>
      <c r="E259" s="75"/>
      <c r="F259" s="76"/>
      <c r="G259" s="77"/>
      <c r="H259" s="77"/>
      <c r="I259" s="77"/>
      <c r="J259" s="86"/>
      <c r="K259" s="77"/>
      <c r="L259" s="79">
        <v>2042.11</v>
      </c>
      <c r="M259" s="77"/>
      <c r="N259" s="81">
        <v>95632.02</v>
      </c>
      <c r="AH259" s="59"/>
      <c r="AI259" s="68"/>
      <c r="AL259" s="73" t="s">
        <v>73</v>
      </c>
      <c r="AN259" s="68"/>
    </row>
    <row r="260" spans="1:41" s="2" customFormat="1" ht="23.25" x14ac:dyDescent="0.25">
      <c r="A260" s="84"/>
      <c r="B260" s="70" t="s">
        <v>85</v>
      </c>
      <c r="C260" s="75" t="s">
        <v>86</v>
      </c>
      <c r="D260" s="75"/>
      <c r="E260" s="75"/>
      <c r="F260" s="76" t="s">
        <v>76</v>
      </c>
      <c r="G260" s="82">
        <v>97</v>
      </c>
      <c r="H260" s="77"/>
      <c r="I260" s="82">
        <v>97</v>
      </c>
      <c r="J260" s="86"/>
      <c r="K260" s="77"/>
      <c r="L260" s="79">
        <v>1980.85</v>
      </c>
      <c r="M260" s="77"/>
      <c r="N260" s="81">
        <v>92763.06</v>
      </c>
      <c r="AH260" s="59"/>
      <c r="AI260" s="68"/>
      <c r="AL260" s="73" t="s">
        <v>86</v>
      </c>
      <c r="AN260" s="68"/>
    </row>
    <row r="261" spans="1:41" s="2" customFormat="1" ht="23.25" x14ac:dyDescent="0.25">
      <c r="A261" s="84"/>
      <c r="B261" s="70" t="s">
        <v>87</v>
      </c>
      <c r="C261" s="75" t="s">
        <v>88</v>
      </c>
      <c r="D261" s="75"/>
      <c r="E261" s="75"/>
      <c r="F261" s="76" t="s">
        <v>76</v>
      </c>
      <c r="G261" s="82">
        <v>51</v>
      </c>
      <c r="H261" s="77"/>
      <c r="I261" s="82">
        <v>51</v>
      </c>
      <c r="J261" s="86"/>
      <c r="K261" s="77"/>
      <c r="L261" s="79">
        <v>1041.48</v>
      </c>
      <c r="M261" s="77"/>
      <c r="N261" s="81">
        <v>48772.33</v>
      </c>
      <c r="AH261" s="59"/>
      <c r="AI261" s="68"/>
      <c r="AL261" s="73" t="s">
        <v>88</v>
      </c>
      <c r="AN261" s="68"/>
    </row>
    <row r="262" spans="1:41" s="2" customFormat="1" ht="15" x14ac:dyDescent="0.25">
      <c r="A262" s="94"/>
      <c r="B262" s="95"/>
      <c r="C262" s="62" t="s">
        <v>79</v>
      </c>
      <c r="D262" s="62"/>
      <c r="E262" s="62"/>
      <c r="F262" s="63"/>
      <c r="G262" s="64"/>
      <c r="H262" s="64"/>
      <c r="I262" s="64"/>
      <c r="J262" s="66"/>
      <c r="K262" s="64"/>
      <c r="L262" s="96">
        <v>5150.97</v>
      </c>
      <c r="M262" s="90"/>
      <c r="N262" s="97">
        <v>238037.46</v>
      </c>
      <c r="AH262" s="59"/>
      <c r="AI262" s="68"/>
      <c r="AN262" s="68" t="s">
        <v>79</v>
      </c>
    </row>
    <row r="263" spans="1:41" s="2" customFormat="1" ht="15" x14ac:dyDescent="0.25">
      <c r="A263" s="60" t="s">
        <v>147</v>
      </c>
      <c r="B263" s="61" t="s">
        <v>148</v>
      </c>
      <c r="C263" s="62" t="s">
        <v>149</v>
      </c>
      <c r="D263" s="62"/>
      <c r="E263" s="62"/>
      <c r="F263" s="63" t="s">
        <v>119</v>
      </c>
      <c r="G263" s="64"/>
      <c r="H263" s="64"/>
      <c r="I263" s="103">
        <v>1.04</v>
      </c>
      <c r="J263" s="66"/>
      <c r="K263" s="64"/>
      <c r="L263" s="66"/>
      <c r="M263" s="64"/>
      <c r="N263" s="67"/>
      <c r="AH263" s="59"/>
      <c r="AI263" s="68" t="s">
        <v>149</v>
      </c>
      <c r="AN263" s="68"/>
    </row>
    <row r="264" spans="1:41" s="2" customFormat="1" ht="15" x14ac:dyDescent="0.25">
      <c r="A264" s="87"/>
      <c r="B264" s="101"/>
      <c r="C264" s="75" t="s">
        <v>150</v>
      </c>
      <c r="D264" s="75"/>
      <c r="E264" s="75"/>
      <c r="F264" s="75"/>
      <c r="G264" s="75"/>
      <c r="H264" s="75"/>
      <c r="I264" s="75"/>
      <c r="J264" s="75"/>
      <c r="K264" s="75"/>
      <c r="L264" s="75"/>
      <c r="M264" s="75"/>
      <c r="N264" s="102"/>
      <c r="AH264" s="59"/>
      <c r="AI264" s="68"/>
      <c r="AN264" s="68"/>
      <c r="AO264" s="73" t="s">
        <v>150</v>
      </c>
    </row>
    <row r="265" spans="1:41" s="2" customFormat="1" ht="15" x14ac:dyDescent="0.25">
      <c r="A265" s="69"/>
      <c r="B265" s="70"/>
      <c r="C265" s="71" t="s">
        <v>61</v>
      </c>
      <c r="D265" s="71"/>
      <c r="E265" s="71"/>
      <c r="F265" s="71"/>
      <c r="G265" s="71"/>
      <c r="H265" s="71"/>
      <c r="I265" s="71"/>
      <c r="J265" s="71"/>
      <c r="K265" s="71"/>
      <c r="L265" s="71"/>
      <c r="M265" s="71"/>
      <c r="N265" s="72"/>
      <c r="AH265" s="59"/>
      <c r="AI265" s="68"/>
      <c r="AJ265" s="73" t="s">
        <v>61</v>
      </c>
      <c r="AN265" s="68"/>
    </row>
    <row r="266" spans="1:41" s="2" customFormat="1" ht="15" x14ac:dyDescent="0.25">
      <c r="A266" s="74"/>
      <c r="B266" s="70" t="s">
        <v>57</v>
      </c>
      <c r="C266" s="75" t="s">
        <v>62</v>
      </c>
      <c r="D266" s="75"/>
      <c r="E266" s="75"/>
      <c r="F266" s="76"/>
      <c r="G266" s="77"/>
      <c r="H266" s="77"/>
      <c r="I266" s="77"/>
      <c r="J266" s="78">
        <v>212.64</v>
      </c>
      <c r="K266" s="77"/>
      <c r="L266" s="78">
        <v>221.15</v>
      </c>
      <c r="M266" s="80">
        <v>46.83</v>
      </c>
      <c r="N266" s="81">
        <v>10356.450000000001</v>
      </c>
      <c r="AH266" s="59"/>
      <c r="AI266" s="68"/>
      <c r="AK266" s="73" t="s">
        <v>62</v>
      </c>
      <c r="AN266" s="68"/>
    </row>
    <row r="267" spans="1:41" s="2" customFormat="1" ht="15" x14ac:dyDescent="0.25">
      <c r="A267" s="74"/>
      <c r="B267" s="70" t="s">
        <v>67</v>
      </c>
      <c r="C267" s="75" t="s">
        <v>68</v>
      </c>
      <c r="D267" s="75"/>
      <c r="E267" s="75"/>
      <c r="F267" s="76"/>
      <c r="G267" s="77"/>
      <c r="H267" s="77"/>
      <c r="I267" s="77"/>
      <c r="J267" s="78">
        <v>226.16</v>
      </c>
      <c r="K267" s="82">
        <v>0</v>
      </c>
      <c r="L267" s="78">
        <v>0</v>
      </c>
      <c r="M267" s="80">
        <v>9.0500000000000007</v>
      </c>
      <c r="N267" s="83"/>
      <c r="AH267" s="59"/>
      <c r="AI267" s="68"/>
      <c r="AK267" s="73" t="s">
        <v>68</v>
      </c>
      <c r="AN267" s="68"/>
    </row>
    <row r="268" spans="1:41" s="2" customFormat="1" ht="15" x14ac:dyDescent="0.25">
      <c r="A268" s="84"/>
      <c r="B268" s="70"/>
      <c r="C268" s="75" t="s">
        <v>69</v>
      </c>
      <c r="D268" s="75"/>
      <c r="E268" s="75"/>
      <c r="F268" s="76" t="s">
        <v>70</v>
      </c>
      <c r="G268" s="82">
        <v>24</v>
      </c>
      <c r="H268" s="77"/>
      <c r="I268" s="80">
        <v>24.96</v>
      </c>
      <c r="J268" s="86"/>
      <c r="K268" s="77"/>
      <c r="L268" s="86"/>
      <c r="M268" s="77"/>
      <c r="N268" s="83"/>
      <c r="AH268" s="59"/>
      <c r="AI268" s="68"/>
      <c r="AL268" s="73" t="s">
        <v>69</v>
      </c>
      <c r="AN268" s="68"/>
    </row>
    <row r="269" spans="1:41" s="2" customFormat="1" ht="15" x14ac:dyDescent="0.25">
      <c r="A269" s="87"/>
      <c r="B269" s="70"/>
      <c r="C269" s="88" t="s">
        <v>72</v>
      </c>
      <c r="D269" s="88"/>
      <c r="E269" s="88"/>
      <c r="F269" s="89"/>
      <c r="G269" s="90"/>
      <c r="H269" s="90"/>
      <c r="I269" s="90"/>
      <c r="J269" s="91">
        <v>438.8</v>
      </c>
      <c r="K269" s="90"/>
      <c r="L269" s="91">
        <v>221.15</v>
      </c>
      <c r="M269" s="90"/>
      <c r="N269" s="93"/>
      <c r="AH269" s="59"/>
      <c r="AI269" s="68"/>
      <c r="AM269" s="73" t="s">
        <v>72</v>
      </c>
      <c r="AN269" s="68"/>
    </row>
    <row r="270" spans="1:41" s="2" customFormat="1" ht="15" x14ac:dyDescent="0.25">
      <c r="A270" s="84"/>
      <c r="B270" s="70"/>
      <c r="C270" s="75" t="s">
        <v>73</v>
      </c>
      <c r="D270" s="75"/>
      <c r="E270" s="75"/>
      <c r="F270" s="76"/>
      <c r="G270" s="77"/>
      <c r="H270" s="77"/>
      <c r="I270" s="77"/>
      <c r="J270" s="86"/>
      <c r="K270" s="77"/>
      <c r="L270" s="78">
        <v>221.15</v>
      </c>
      <c r="M270" s="77"/>
      <c r="N270" s="81">
        <v>10356.450000000001</v>
      </c>
      <c r="AH270" s="59"/>
      <c r="AI270" s="68"/>
      <c r="AL270" s="73" t="s">
        <v>73</v>
      </c>
      <c r="AN270" s="68"/>
    </row>
    <row r="271" spans="1:41" s="2" customFormat="1" ht="22.5" x14ac:dyDescent="0.25">
      <c r="A271" s="84"/>
      <c r="B271" s="70" t="s">
        <v>74</v>
      </c>
      <c r="C271" s="75" t="s">
        <v>75</v>
      </c>
      <c r="D271" s="75"/>
      <c r="E271" s="75"/>
      <c r="F271" s="76" t="s">
        <v>76</v>
      </c>
      <c r="G271" s="82">
        <v>90</v>
      </c>
      <c r="H271" s="77"/>
      <c r="I271" s="82">
        <v>90</v>
      </c>
      <c r="J271" s="86"/>
      <c r="K271" s="77"/>
      <c r="L271" s="78">
        <v>199.04</v>
      </c>
      <c r="M271" s="77"/>
      <c r="N271" s="81">
        <v>9320.81</v>
      </c>
      <c r="AH271" s="59"/>
      <c r="AI271" s="68"/>
      <c r="AL271" s="73" t="s">
        <v>75</v>
      </c>
      <c r="AN271" s="68"/>
    </row>
    <row r="272" spans="1:41" s="2" customFormat="1" ht="22.5" x14ac:dyDescent="0.25">
      <c r="A272" s="84"/>
      <c r="B272" s="70" t="s">
        <v>77</v>
      </c>
      <c r="C272" s="75" t="s">
        <v>78</v>
      </c>
      <c r="D272" s="75"/>
      <c r="E272" s="75"/>
      <c r="F272" s="76" t="s">
        <v>76</v>
      </c>
      <c r="G272" s="82">
        <v>46</v>
      </c>
      <c r="H272" s="77"/>
      <c r="I272" s="82">
        <v>46</v>
      </c>
      <c r="J272" s="86"/>
      <c r="K272" s="77"/>
      <c r="L272" s="78">
        <v>101.73</v>
      </c>
      <c r="M272" s="77"/>
      <c r="N272" s="81">
        <v>4763.97</v>
      </c>
      <c r="AH272" s="59"/>
      <c r="AI272" s="68"/>
      <c r="AL272" s="73" t="s">
        <v>78</v>
      </c>
      <c r="AN272" s="68"/>
    </row>
    <row r="273" spans="1:42" s="2" customFormat="1" ht="15" x14ac:dyDescent="0.25">
      <c r="A273" s="94"/>
      <c r="B273" s="95"/>
      <c r="C273" s="62" t="s">
        <v>79</v>
      </c>
      <c r="D273" s="62"/>
      <c r="E273" s="62"/>
      <c r="F273" s="63"/>
      <c r="G273" s="64"/>
      <c r="H273" s="64"/>
      <c r="I273" s="64"/>
      <c r="J273" s="66"/>
      <c r="K273" s="64"/>
      <c r="L273" s="99">
        <v>521.91999999999996</v>
      </c>
      <c r="M273" s="90"/>
      <c r="N273" s="97">
        <v>24441.23</v>
      </c>
      <c r="AH273" s="59"/>
      <c r="AI273" s="68"/>
      <c r="AN273" s="68" t="s">
        <v>79</v>
      </c>
    </row>
    <row r="274" spans="1:42" s="2" customFormat="1" ht="15" x14ac:dyDescent="0.25">
      <c r="A274" s="60" t="s">
        <v>151</v>
      </c>
      <c r="B274" s="61" t="s">
        <v>152</v>
      </c>
      <c r="C274" s="62" t="s">
        <v>153</v>
      </c>
      <c r="D274" s="62"/>
      <c r="E274" s="62"/>
      <c r="F274" s="63" t="s">
        <v>119</v>
      </c>
      <c r="G274" s="64"/>
      <c r="H274" s="64"/>
      <c r="I274" s="103">
        <v>0.84</v>
      </c>
      <c r="J274" s="66"/>
      <c r="K274" s="64"/>
      <c r="L274" s="66"/>
      <c r="M274" s="64"/>
      <c r="N274" s="67"/>
      <c r="AH274" s="59"/>
      <c r="AI274" s="68" t="s">
        <v>153</v>
      </c>
      <c r="AN274" s="68"/>
    </row>
    <row r="275" spans="1:42" s="2" customFormat="1" ht="15" x14ac:dyDescent="0.25">
      <c r="A275" s="87"/>
      <c r="B275" s="101"/>
      <c r="C275" s="75" t="s">
        <v>154</v>
      </c>
      <c r="D275" s="75"/>
      <c r="E275" s="75"/>
      <c r="F275" s="75"/>
      <c r="G275" s="75"/>
      <c r="H275" s="75"/>
      <c r="I275" s="75"/>
      <c r="J275" s="75"/>
      <c r="K275" s="75"/>
      <c r="L275" s="75"/>
      <c r="M275" s="75"/>
      <c r="N275" s="102"/>
      <c r="AH275" s="59"/>
      <c r="AI275" s="68"/>
      <c r="AN275" s="68"/>
      <c r="AO275" s="73" t="s">
        <v>154</v>
      </c>
    </row>
    <row r="276" spans="1:42" s="2" customFormat="1" ht="15" x14ac:dyDescent="0.25">
      <c r="A276" s="69"/>
      <c r="B276" s="70"/>
      <c r="C276" s="71" t="s">
        <v>61</v>
      </c>
      <c r="D276" s="71"/>
      <c r="E276" s="71"/>
      <c r="F276" s="71"/>
      <c r="G276" s="71"/>
      <c r="H276" s="71"/>
      <c r="I276" s="71"/>
      <c r="J276" s="71"/>
      <c r="K276" s="71"/>
      <c r="L276" s="71"/>
      <c r="M276" s="71"/>
      <c r="N276" s="72"/>
      <c r="AH276" s="59"/>
      <c r="AI276" s="68"/>
      <c r="AJ276" s="73" t="s">
        <v>61</v>
      </c>
      <c r="AN276" s="68"/>
    </row>
    <row r="277" spans="1:42" s="2" customFormat="1" ht="15" x14ac:dyDescent="0.25">
      <c r="A277" s="74"/>
      <c r="B277" s="70" t="s">
        <v>57</v>
      </c>
      <c r="C277" s="75" t="s">
        <v>62</v>
      </c>
      <c r="D277" s="75"/>
      <c r="E277" s="75"/>
      <c r="F277" s="76"/>
      <c r="G277" s="77"/>
      <c r="H277" s="77"/>
      <c r="I277" s="77"/>
      <c r="J277" s="78">
        <v>54.42</v>
      </c>
      <c r="K277" s="77"/>
      <c r="L277" s="78">
        <v>45.71</v>
      </c>
      <c r="M277" s="80">
        <v>46.83</v>
      </c>
      <c r="N277" s="81">
        <v>2140.6</v>
      </c>
      <c r="AH277" s="59"/>
      <c r="AI277" s="68"/>
      <c r="AK277" s="73" t="s">
        <v>62</v>
      </c>
      <c r="AN277" s="68"/>
    </row>
    <row r="278" spans="1:42" s="2" customFormat="1" ht="15" x14ac:dyDescent="0.25">
      <c r="A278" s="74"/>
      <c r="B278" s="70" t="s">
        <v>67</v>
      </c>
      <c r="C278" s="75" t="s">
        <v>68</v>
      </c>
      <c r="D278" s="75"/>
      <c r="E278" s="75"/>
      <c r="F278" s="76"/>
      <c r="G278" s="77"/>
      <c r="H278" s="77"/>
      <c r="I278" s="77"/>
      <c r="J278" s="78">
        <v>3.58</v>
      </c>
      <c r="K278" s="82">
        <v>0</v>
      </c>
      <c r="L278" s="78">
        <v>0</v>
      </c>
      <c r="M278" s="80">
        <v>9.0500000000000007</v>
      </c>
      <c r="N278" s="83"/>
      <c r="AH278" s="59"/>
      <c r="AI278" s="68"/>
      <c r="AK278" s="73" t="s">
        <v>68</v>
      </c>
      <c r="AN278" s="68"/>
    </row>
    <row r="279" spans="1:42" s="2" customFormat="1" ht="15" x14ac:dyDescent="0.25">
      <c r="A279" s="84"/>
      <c r="B279" s="70"/>
      <c r="C279" s="75" t="s">
        <v>69</v>
      </c>
      <c r="D279" s="75"/>
      <c r="E279" s="75"/>
      <c r="F279" s="76" t="s">
        <v>70</v>
      </c>
      <c r="G279" s="82">
        <v>6</v>
      </c>
      <c r="H279" s="77"/>
      <c r="I279" s="80">
        <v>5.04</v>
      </c>
      <c r="J279" s="86"/>
      <c r="K279" s="77"/>
      <c r="L279" s="86"/>
      <c r="M279" s="77"/>
      <c r="N279" s="83"/>
      <c r="AH279" s="59"/>
      <c r="AI279" s="68"/>
      <c r="AL279" s="73" t="s">
        <v>69</v>
      </c>
      <c r="AN279" s="68"/>
    </row>
    <row r="280" spans="1:42" s="2" customFormat="1" ht="15" x14ac:dyDescent="0.25">
      <c r="A280" s="87"/>
      <c r="B280" s="70"/>
      <c r="C280" s="88" t="s">
        <v>72</v>
      </c>
      <c r="D280" s="88"/>
      <c r="E280" s="88"/>
      <c r="F280" s="89"/>
      <c r="G280" s="90"/>
      <c r="H280" s="90"/>
      <c r="I280" s="90"/>
      <c r="J280" s="91">
        <v>58</v>
      </c>
      <c r="K280" s="90"/>
      <c r="L280" s="91">
        <v>45.71</v>
      </c>
      <c r="M280" s="90"/>
      <c r="N280" s="93"/>
      <c r="AH280" s="59"/>
      <c r="AI280" s="68"/>
      <c r="AM280" s="73" t="s">
        <v>72</v>
      </c>
      <c r="AN280" s="68"/>
    </row>
    <row r="281" spans="1:42" s="2" customFormat="1" ht="15" x14ac:dyDescent="0.25">
      <c r="A281" s="84"/>
      <c r="B281" s="70"/>
      <c r="C281" s="75" t="s">
        <v>73</v>
      </c>
      <c r="D281" s="75"/>
      <c r="E281" s="75"/>
      <c r="F281" s="76"/>
      <c r="G281" s="77"/>
      <c r="H281" s="77"/>
      <c r="I281" s="77"/>
      <c r="J281" s="86"/>
      <c r="K281" s="77"/>
      <c r="L281" s="78">
        <v>45.71</v>
      </c>
      <c r="M281" s="77"/>
      <c r="N281" s="81">
        <v>2140.6</v>
      </c>
      <c r="AH281" s="59"/>
      <c r="AI281" s="68"/>
      <c r="AL281" s="73" t="s">
        <v>73</v>
      </c>
      <c r="AN281" s="68"/>
    </row>
    <row r="282" spans="1:42" s="2" customFormat="1" ht="22.5" x14ac:dyDescent="0.25">
      <c r="A282" s="84"/>
      <c r="B282" s="70" t="s">
        <v>74</v>
      </c>
      <c r="C282" s="75" t="s">
        <v>75</v>
      </c>
      <c r="D282" s="75"/>
      <c r="E282" s="75"/>
      <c r="F282" s="76" t="s">
        <v>76</v>
      </c>
      <c r="G282" s="82">
        <v>90</v>
      </c>
      <c r="H282" s="77"/>
      <c r="I282" s="82">
        <v>90</v>
      </c>
      <c r="J282" s="86"/>
      <c r="K282" s="77"/>
      <c r="L282" s="78">
        <v>41.14</v>
      </c>
      <c r="M282" s="77"/>
      <c r="N282" s="81">
        <v>1926.54</v>
      </c>
      <c r="AH282" s="59"/>
      <c r="AI282" s="68"/>
      <c r="AL282" s="73" t="s">
        <v>75</v>
      </c>
      <c r="AN282" s="68"/>
    </row>
    <row r="283" spans="1:42" s="2" customFormat="1" ht="22.5" x14ac:dyDescent="0.25">
      <c r="A283" s="84"/>
      <c r="B283" s="70" t="s">
        <v>77</v>
      </c>
      <c r="C283" s="75" t="s">
        <v>78</v>
      </c>
      <c r="D283" s="75"/>
      <c r="E283" s="75"/>
      <c r="F283" s="76" t="s">
        <v>76</v>
      </c>
      <c r="G283" s="82">
        <v>46</v>
      </c>
      <c r="H283" s="77"/>
      <c r="I283" s="82">
        <v>46</v>
      </c>
      <c r="J283" s="86"/>
      <c r="K283" s="77"/>
      <c r="L283" s="78">
        <v>21.03</v>
      </c>
      <c r="M283" s="77"/>
      <c r="N283" s="98">
        <v>984.68</v>
      </c>
      <c r="AH283" s="59"/>
      <c r="AI283" s="68"/>
      <c r="AL283" s="73" t="s">
        <v>78</v>
      </c>
      <c r="AN283" s="68"/>
    </row>
    <row r="284" spans="1:42" s="2" customFormat="1" ht="15" x14ac:dyDescent="0.25">
      <c r="A284" s="94"/>
      <c r="B284" s="95"/>
      <c r="C284" s="62" t="s">
        <v>79</v>
      </c>
      <c r="D284" s="62"/>
      <c r="E284" s="62"/>
      <c r="F284" s="63"/>
      <c r="G284" s="64"/>
      <c r="H284" s="64"/>
      <c r="I284" s="64"/>
      <c r="J284" s="66"/>
      <c r="K284" s="64"/>
      <c r="L284" s="99">
        <v>107.88</v>
      </c>
      <c r="M284" s="90"/>
      <c r="N284" s="97">
        <v>5051.82</v>
      </c>
      <c r="AH284" s="59"/>
      <c r="AI284" s="68"/>
      <c r="AN284" s="68" t="s">
        <v>79</v>
      </c>
    </row>
    <row r="285" spans="1:42" s="2" customFormat="1" ht="0" hidden="1" customHeight="1" x14ac:dyDescent="0.25">
      <c r="A285" s="107"/>
      <c r="B285" s="108"/>
      <c r="C285" s="108"/>
      <c r="D285" s="108"/>
      <c r="E285" s="108"/>
      <c r="F285" s="109"/>
      <c r="G285" s="109"/>
      <c r="H285" s="109"/>
      <c r="I285" s="109"/>
      <c r="J285" s="110"/>
      <c r="K285" s="109"/>
      <c r="L285" s="110"/>
      <c r="M285" s="77"/>
      <c r="N285" s="110"/>
      <c r="AH285" s="59"/>
      <c r="AI285" s="68"/>
      <c r="AN285" s="68"/>
    </row>
    <row r="286" spans="1:42" s="2" customFormat="1" ht="15" x14ac:dyDescent="0.25">
      <c r="A286" s="111"/>
      <c r="B286" s="112"/>
      <c r="C286" s="62" t="s">
        <v>155</v>
      </c>
      <c r="D286" s="62"/>
      <c r="E286" s="62"/>
      <c r="F286" s="62"/>
      <c r="G286" s="62"/>
      <c r="H286" s="62"/>
      <c r="I286" s="62"/>
      <c r="J286" s="62"/>
      <c r="K286" s="62"/>
      <c r="L286" s="113">
        <v>25302.240000000002</v>
      </c>
      <c r="M286" s="114"/>
      <c r="N286" s="115"/>
      <c r="AH286" s="59"/>
      <c r="AI286" s="68"/>
      <c r="AN286" s="68"/>
      <c r="AP286" s="68" t="s">
        <v>155</v>
      </c>
    </row>
    <row r="287" spans="1:42" s="2" customFormat="1" ht="15" x14ac:dyDescent="0.25">
      <c r="A287" s="56" t="s">
        <v>156</v>
      </c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8"/>
      <c r="AH287" s="59" t="s">
        <v>156</v>
      </c>
      <c r="AI287" s="68"/>
      <c r="AN287" s="68"/>
      <c r="AP287" s="68"/>
    </row>
    <row r="288" spans="1:42" s="2" customFormat="1" ht="34.5" x14ac:dyDescent="0.25">
      <c r="A288" s="60" t="s">
        <v>157</v>
      </c>
      <c r="B288" s="61" t="s">
        <v>158</v>
      </c>
      <c r="C288" s="62" t="s">
        <v>159</v>
      </c>
      <c r="D288" s="62"/>
      <c r="E288" s="62"/>
      <c r="F288" s="63" t="s">
        <v>60</v>
      </c>
      <c r="G288" s="64"/>
      <c r="H288" s="64"/>
      <c r="I288" s="65">
        <v>1</v>
      </c>
      <c r="J288" s="96">
        <v>30827.48</v>
      </c>
      <c r="K288" s="103">
        <v>1.02</v>
      </c>
      <c r="L288" s="96">
        <v>3474.48</v>
      </c>
      <c r="M288" s="103">
        <v>9.0500000000000007</v>
      </c>
      <c r="N288" s="97">
        <v>31444.03</v>
      </c>
      <c r="AH288" s="59"/>
      <c r="AI288" s="68" t="s">
        <v>159</v>
      </c>
      <c r="AN288" s="68"/>
      <c r="AP288" s="68"/>
    </row>
    <row r="289" spans="1:43" s="2" customFormat="1" ht="15" x14ac:dyDescent="0.25">
      <c r="A289" s="94"/>
      <c r="B289" s="95"/>
      <c r="C289" s="75" t="s">
        <v>160</v>
      </c>
      <c r="D289" s="75"/>
      <c r="E289" s="75"/>
      <c r="F289" s="75"/>
      <c r="G289" s="75"/>
      <c r="H289" s="75"/>
      <c r="I289" s="75"/>
      <c r="J289" s="75"/>
      <c r="K289" s="75"/>
      <c r="L289" s="75"/>
      <c r="M289" s="75"/>
      <c r="N289" s="102"/>
      <c r="AH289" s="59"/>
      <c r="AI289" s="68"/>
      <c r="AN289" s="68"/>
      <c r="AP289" s="68"/>
      <c r="AQ289" s="73" t="s">
        <v>160</v>
      </c>
    </row>
    <row r="290" spans="1:43" s="2" customFormat="1" ht="22.5" x14ac:dyDescent="0.25">
      <c r="A290" s="69"/>
      <c r="B290" s="70" t="s">
        <v>161</v>
      </c>
      <c r="C290" s="71" t="s">
        <v>162</v>
      </c>
      <c r="D290" s="71"/>
      <c r="E290" s="71"/>
      <c r="F290" s="71"/>
      <c r="G290" s="71"/>
      <c r="H290" s="71"/>
      <c r="I290" s="71"/>
      <c r="J290" s="71"/>
      <c r="K290" s="71"/>
      <c r="L290" s="71"/>
      <c r="M290" s="71"/>
      <c r="N290" s="72"/>
      <c r="AH290" s="59"/>
      <c r="AI290" s="68"/>
      <c r="AJ290" s="73" t="s">
        <v>162</v>
      </c>
      <c r="AN290" s="68"/>
      <c r="AP290" s="68"/>
    </row>
    <row r="291" spans="1:43" s="2" customFormat="1" ht="15" x14ac:dyDescent="0.25">
      <c r="A291" s="94"/>
      <c r="B291" s="95"/>
      <c r="C291" s="62" t="s">
        <v>79</v>
      </c>
      <c r="D291" s="62"/>
      <c r="E291" s="62"/>
      <c r="F291" s="63"/>
      <c r="G291" s="64"/>
      <c r="H291" s="64"/>
      <c r="I291" s="64"/>
      <c r="J291" s="66"/>
      <c r="K291" s="64"/>
      <c r="L291" s="96">
        <v>3474.48</v>
      </c>
      <c r="M291" s="90"/>
      <c r="N291" s="97">
        <v>31444.03</v>
      </c>
      <c r="AH291" s="59"/>
      <c r="AI291" s="68"/>
      <c r="AN291" s="68" t="s">
        <v>79</v>
      </c>
      <c r="AP291" s="68"/>
    </row>
    <row r="292" spans="1:43" s="2" customFormat="1" ht="34.5" x14ac:dyDescent="0.25">
      <c r="A292" s="60" t="s">
        <v>163</v>
      </c>
      <c r="B292" s="61" t="s">
        <v>158</v>
      </c>
      <c r="C292" s="62" t="s">
        <v>164</v>
      </c>
      <c r="D292" s="62"/>
      <c r="E292" s="62"/>
      <c r="F292" s="63" t="s">
        <v>60</v>
      </c>
      <c r="G292" s="64"/>
      <c r="H292" s="64"/>
      <c r="I292" s="65">
        <v>1</v>
      </c>
      <c r="J292" s="96">
        <v>47000</v>
      </c>
      <c r="K292" s="103">
        <v>1.02</v>
      </c>
      <c r="L292" s="96">
        <v>5297.24</v>
      </c>
      <c r="M292" s="103">
        <v>9.0500000000000007</v>
      </c>
      <c r="N292" s="97">
        <v>47940</v>
      </c>
      <c r="AH292" s="59"/>
      <c r="AI292" s="68" t="s">
        <v>164</v>
      </c>
      <c r="AN292" s="68"/>
      <c r="AP292" s="68"/>
    </row>
    <row r="293" spans="1:43" s="2" customFormat="1" ht="15" x14ac:dyDescent="0.25">
      <c r="A293" s="94"/>
      <c r="B293" s="95"/>
      <c r="C293" s="75" t="s">
        <v>160</v>
      </c>
      <c r="D293" s="75"/>
      <c r="E293" s="75"/>
      <c r="F293" s="75"/>
      <c r="G293" s="75"/>
      <c r="H293" s="75"/>
      <c r="I293" s="75"/>
      <c r="J293" s="75"/>
      <c r="K293" s="75"/>
      <c r="L293" s="75"/>
      <c r="M293" s="75"/>
      <c r="N293" s="102"/>
      <c r="AH293" s="59"/>
      <c r="AI293" s="68"/>
      <c r="AN293" s="68"/>
      <c r="AP293" s="68"/>
      <c r="AQ293" s="73" t="s">
        <v>160</v>
      </c>
    </row>
    <row r="294" spans="1:43" s="2" customFormat="1" ht="22.5" x14ac:dyDescent="0.25">
      <c r="A294" s="69"/>
      <c r="B294" s="70" t="s">
        <v>161</v>
      </c>
      <c r="C294" s="71" t="s">
        <v>162</v>
      </c>
      <c r="D294" s="71"/>
      <c r="E294" s="71"/>
      <c r="F294" s="71"/>
      <c r="G294" s="71"/>
      <c r="H294" s="71"/>
      <c r="I294" s="71"/>
      <c r="J294" s="71"/>
      <c r="K294" s="71"/>
      <c r="L294" s="71"/>
      <c r="M294" s="71"/>
      <c r="N294" s="72"/>
      <c r="AH294" s="59"/>
      <c r="AI294" s="68"/>
      <c r="AJ294" s="73" t="s">
        <v>162</v>
      </c>
      <c r="AN294" s="68"/>
      <c r="AP294" s="68"/>
    </row>
    <row r="295" spans="1:43" s="2" customFormat="1" ht="15" x14ac:dyDescent="0.25">
      <c r="A295" s="94"/>
      <c r="B295" s="95"/>
      <c r="C295" s="62" t="s">
        <v>79</v>
      </c>
      <c r="D295" s="62"/>
      <c r="E295" s="62"/>
      <c r="F295" s="63"/>
      <c r="G295" s="64"/>
      <c r="H295" s="64"/>
      <c r="I295" s="64"/>
      <c r="J295" s="66"/>
      <c r="K295" s="64"/>
      <c r="L295" s="96">
        <v>5297.24</v>
      </c>
      <c r="M295" s="90"/>
      <c r="N295" s="97">
        <v>47940</v>
      </c>
      <c r="AH295" s="59"/>
      <c r="AI295" s="68"/>
      <c r="AN295" s="68" t="s">
        <v>79</v>
      </c>
      <c r="AP295" s="68"/>
    </row>
    <row r="296" spans="1:43" s="2" customFormat="1" ht="23.25" x14ac:dyDescent="0.25">
      <c r="A296" s="60" t="s">
        <v>165</v>
      </c>
      <c r="B296" s="61" t="s">
        <v>158</v>
      </c>
      <c r="C296" s="62" t="s">
        <v>166</v>
      </c>
      <c r="D296" s="62"/>
      <c r="E296" s="62"/>
      <c r="F296" s="63" t="s">
        <v>60</v>
      </c>
      <c r="G296" s="64"/>
      <c r="H296" s="64"/>
      <c r="I296" s="65">
        <v>1</v>
      </c>
      <c r="J296" s="96">
        <v>6568.8</v>
      </c>
      <c r="K296" s="103">
        <v>1.02</v>
      </c>
      <c r="L296" s="99">
        <v>740.35</v>
      </c>
      <c r="M296" s="103">
        <v>9.0500000000000007</v>
      </c>
      <c r="N296" s="97">
        <v>6700.18</v>
      </c>
      <c r="AH296" s="59"/>
      <c r="AI296" s="68" t="s">
        <v>166</v>
      </c>
      <c r="AN296" s="68"/>
      <c r="AP296" s="68"/>
    </row>
    <row r="297" spans="1:43" s="2" customFormat="1" ht="15" x14ac:dyDescent="0.25">
      <c r="A297" s="94"/>
      <c r="B297" s="95"/>
      <c r="C297" s="75" t="s">
        <v>160</v>
      </c>
      <c r="D297" s="75"/>
      <c r="E297" s="75"/>
      <c r="F297" s="75"/>
      <c r="G297" s="75"/>
      <c r="H297" s="75"/>
      <c r="I297" s="75"/>
      <c r="J297" s="75"/>
      <c r="K297" s="75"/>
      <c r="L297" s="75"/>
      <c r="M297" s="75"/>
      <c r="N297" s="102"/>
      <c r="AH297" s="59"/>
      <c r="AI297" s="68"/>
      <c r="AN297" s="68"/>
      <c r="AP297" s="68"/>
      <c r="AQ297" s="73" t="s">
        <v>160</v>
      </c>
    </row>
    <row r="298" spans="1:43" s="2" customFormat="1" ht="22.5" x14ac:dyDescent="0.25">
      <c r="A298" s="69"/>
      <c r="B298" s="70" t="s">
        <v>161</v>
      </c>
      <c r="C298" s="71" t="s">
        <v>162</v>
      </c>
      <c r="D298" s="71"/>
      <c r="E298" s="71"/>
      <c r="F298" s="71"/>
      <c r="G298" s="71"/>
      <c r="H298" s="71"/>
      <c r="I298" s="71"/>
      <c r="J298" s="71"/>
      <c r="K298" s="71"/>
      <c r="L298" s="71"/>
      <c r="M298" s="71"/>
      <c r="N298" s="72"/>
      <c r="AH298" s="59"/>
      <c r="AI298" s="68"/>
      <c r="AJ298" s="73" t="s">
        <v>162</v>
      </c>
      <c r="AN298" s="68"/>
      <c r="AP298" s="68"/>
    </row>
    <row r="299" spans="1:43" s="2" customFormat="1" ht="15" x14ac:dyDescent="0.25">
      <c r="A299" s="94"/>
      <c r="B299" s="95"/>
      <c r="C299" s="62" t="s">
        <v>79</v>
      </c>
      <c r="D299" s="62"/>
      <c r="E299" s="62"/>
      <c r="F299" s="63"/>
      <c r="G299" s="64"/>
      <c r="H299" s="64"/>
      <c r="I299" s="64"/>
      <c r="J299" s="66"/>
      <c r="K299" s="64"/>
      <c r="L299" s="99">
        <v>740.35</v>
      </c>
      <c r="M299" s="90"/>
      <c r="N299" s="97">
        <v>6700.18</v>
      </c>
      <c r="AH299" s="59"/>
      <c r="AI299" s="68"/>
      <c r="AN299" s="68" t="s">
        <v>79</v>
      </c>
      <c r="AP299" s="68"/>
    </row>
    <row r="300" spans="1:43" s="2" customFormat="1" ht="15" x14ac:dyDescent="0.25">
      <c r="A300" s="60" t="s">
        <v>167</v>
      </c>
      <c r="B300" s="61" t="s">
        <v>158</v>
      </c>
      <c r="C300" s="62" t="s">
        <v>168</v>
      </c>
      <c r="D300" s="62"/>
      <c r="E300" s="62"/>
      <c r="F300" s="63" t="s">
        <v>60</v>
      </c>
      <c r="G300" s="64"/>
      <c r="H300" s="64"/>
      <c r="I300" s="65">
        <v>2</v>
      </c>
      <c r="J300" s="96">
        <v>55504.75</v>
      </c>
      <c r="K300" s="103">
        <v>1.02</v>
      </c>
      <c r="L300" s="96">
        <v>12511.57</v>
      </c>
      <c r="M300" s="103">
        <v>9.0500000000000007</v>
      </c>
      <c r="N300" s="97">
        <v>113229.69</v>
      </c>
      <c r="AH300" s="59"/>
      <c r="AI300" s="68" t="s">
        <v>168</v>
      </c>
      <c r="AN300" s="68"/>
      <c r="AP300" s="68"/>
    </row>
    <row r="301" spans="1:43" s="2" customFormat="1" ht="15" x14ac:dyDescent="0.25">
      <c r="A301" s="94"/>
      <c r="B301" s="95"/>
      <c r="C301" s="75" t="s">
        <v>160</v>
      </c>
      <c r="D301" s="75"/>
      <c r="E301" s="75"/>
      <c r="F301" s="75"/>
      <c r="G301" s="75"/>
      <c r="H301" s="75"/>
      <c r="I301" s="75"/>
      <c r="J301" s="75"/>
      <c r="K301" s="75"/>
      <c r="L301" s="75"/>
      <c r="M301" s="75"/>
      <c r="N301" s="102"/>
      <c r="AH301" s="59"/>
      <c r="AI301" s="68"/>
      <c r="AN301" s="68"/>
      <c r="AP301" s="68"/>
      <c r="AQ301" s="73" t="s">
        <v>160</v>
      </c>
    </row>
    <row r="302" spans="1:43" s="2" customFormat="1" ht="22.5" x14ac:dyDescent="0.25">
      <c r="A302" s="69"/>
      <c r="B302" s="70" t="s">
        <v>161</v>
      </c>
      <c r="C302" s="71" t="s">
        <v>162</v>
      </c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2"/>
      <c r="AH302" s="59"/>
      <c r="AI302" s="68"/>
      <c r="AJ302" s="73" t="s">
        <v>162</v>
      </c>
      <c r="AN302" s="68"/>
      <c r="AP302" s="68"/>
    </row>
    <row r="303" spans="1:43" s="2" customFormat="1" ht="15" x14ac:dyDescent="0.25">
      <c r="A303" s="94"/>
      <c r="B303" s="95"/>
      <c r="C303" s="62" t="s">
        <v>79</v>
      </c>
      <c r="D303" s="62"/>
      <c r="E303" s="62"/>
      <c r="F303" s="63"/>
      <c r="G303" s="64"/>
      <c r="H303" s="64"/>
      <c r="I303" s="64"/>
      <c r="J303" s="66"/>
      <c r="K303" s="64"/>
      <c r="L303" s="96">
        <v>12511.57</v>
      </c>
      <c r="M303" s="90"/>
      <c r="N303" s="97">
        <v>113229.69</v>
      </c>
      <c r="AH303" s="59"/>
      <c r="AI303" s="68"/>
      <c r="AN303" s="68" t="s">
        <v>79</v>
      </c>
      <c r="AP303" s="68"/>
    </row>
    <row r="304" spans="1:43" s="2" customFormat="1" ht="34.5" x14ac:dyDescent="0.25">
      <c r="A304" s="60" t="s">
        <v>169</v>
      </c>
      <c r="B304" s="61" t="s">
        <v>158</v>
      </c>
      <c r="C304" s="62" t="s">
        <v>170</v>
      </c>
      <c r="D304" s="62"/>
      <c r="E304" s="62"/>
      <c r="F304" s="63" t="s">
        <v>60</v>
      </c>
      <c r="G304" s="64"/>
      <c r="H304" s="64"/>
      <c r="I304" s="65">
        <v>32</v>
      </c>
      <c r="J304" s="99">
        <v>355.49</v>
      </c>
      <c r="K304" s="103">
        <v>1.02</v>
      </c>
      <c r="L304" s="96">
        <v>1282.1199999999999</v>
      </c>
      <c r="M304" s="103">
        <v>9.0500000000000007</v>
      </c>
      <c r="N304" s="97">
        <v>11603.19</v>
      </c>
      <c r="AH304" s="59"/>
      <c r="AI304" s="68" t="s">
        <v>170</v>
      </c>
      <c r="AN304" s="68"/>
      <c r="AP304" s="68"/>
    </row>
    <row r="305" spans="1:43" s="2" customFormat="1" ht="15" x14ac:dyDescent="0.25">
      <c r="A305" s="94"/>
      <c r="B305" s="95"/>
      <c r="C305" s="75" t="s">
        <v>160</v>
      </c>
      <c r="D305" s="75"/>
      <c r="E305" s="75"/>
      <c r="F305" s="75"/>
      <c r="G305" s="75"/>
      <c r="H305" s="75"/>
      <c r="I305" s="75"/>
      <c r="J305" s="75"/>
      <c r="K305" s="75"/>
      <c r="L305" s="75"/>
      <c r="M305" s="75"/>
      <c r="N305" s="102"/>
      <c r="AH305" s="59"/>
      <c r="AI305" s="68"/>
      <c r="AN305" s="68"/>
      <c r="AP305" s="68"/>
      <c r="AQ305" s="73" t="s">
        <v>160</v>
      </c>
    </row>
    <row r="306" spans="1:43" s="2" customFormat="1" ht="22.5" x14ac:dyDescent="0.25">
      <c r="A306" s="69"/>
      <c r="B306" s="70" t="s">
        <v>161</v>
      </c>
      <c r="C306" s="71" t="s">
        <v>162</v>
      </c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2"/>
      <c r="AH306" s="59"/>
      <c r="AI306" s="68"/>
      <c r="AJ306" s="73" t="s">
        <v>162</v>
      </c>
      <c r="AN306" s="68"/>
      <c r="AP306" s="68"/>
    </row>
    <row r="307" spans="1:43" s="2" customFormat="1" ht="15" x14ac:dyDescent="0.25">
      <c r="A307" s="94"/>
      <c r="B307" s="95"/>
      <c r="C307" s="62" t="s">
        <v>79</v>
      </c>
      <c r="D307" s="62"/>
      <c r="E307" s="62"/>
      <c r="F307" s="63"/>
      <c r="G307" s="64"/>
      <c r="H307" s="64"/>
      <c r="I307" s="64"/>
      <c r="J307" s="66"/>
      <c r="K307" s="64"/>
      <c r="L307" s="96">
        <v>1282.1199999999999</v>
      </c>
      <c r="M307" s="90"/>
      <c r="N307" s="97">
        <v>11603.19</v>
      </c>
      <c r="AH307" s="59"/>
      <c r="AI307" s="68"/>
      <c r="AN307" s="68" t="s">
        <v>79</v>
      </c>
      <c r="AP307" s="68"/>
    </row>
    <row r="308" spans="1:43" s="2" customFormat="1" ht="23.25" x14ac:dyDescent="0.25">
      <c r="A308" s="60" t="s">
        <v>171</v>
      </c>
      <c r="B308" s="61" t="s">
        <v>158</v>
      </c>
      <c r="C308" s="62" t="s">
        <v>172</v>
      </c>
      <c r="D308" s="62"/>
      <c r="E308" s="62"/>
      <c r="F308" s="63" t="s">
        <v>60</v>
      </c>
      <c r="G308" s="64"/>
      <c r="H308" s="64"/>
      <c r="I308" s="65">
        <v>32</v>
      </c>
      <c r="J308" s="99">
        <v>382.54</v>
      </c>
      <c r="K308" s="103">
        <v>1.02</v>
      </c>
      <c r="L308" s="96">
        <v>1379.68</v>
      </c>
      <c r="M308" s="103">
        <v>9.0500000000000007</v>
      </c>
      <c r="N308" s="97">
        <v>12486.11</v>
      </c>
      <c r="AH308" s="59"/>
      <c r="AI308" s="68" t="s">
        <v>172</v>
      </c>
      <c r="AN308" s="68"/>
      <c r="AP308" s="68"/>
    </row>
    <row r="309" spans="1:43" s="2" customFormat="1" ht="15" x14ac:dyDescent="0.25">
      <c r="A309" s="94"/>
      <c r="B309" s="95"/>
      <c r="C309" s="75" t="s">
        <v>160</v>
      </c>
      <c r="D309" s="75"/>
      <c r="E309" s="75"/>
      <c r="F309" s="75"/>
      <c r="G309" s="75"/>
      <c r="H309" s="75"/>
      <c r="I309" s="75"/>
      <c r="J309" s="75"/>
      <c r="K309" s="75"/>
      <c r="L309" s="75"/>
      <c r="M309" s="75"/>
      <c r="N309" s="102"/>
      <c r="AH309" s="59"/>
      <c r="AI309" s="68"/>
      <c r="AN309" s="68"/>
      <c r="AP309" s="68"/>
      <c r="AQ309" s="73" t="s">
        <v>160</v>
      </c>
    </row>
    <row r="310" spans="1:43" s="2" customFormat="1" ht="22.5" x14ac:dyDescent="0.25">
      <c r="A310" s="69"/>
      <c r="B310" s="70" t="s">
        <v>161</v>
      </c>
      <c r="C310" s="71" t="s">
        <v>162</v>
      </c>
      <c r="D310" s="71"/>
      <c r="E310" s="71"/>
      <c r="F310" s="71"/>
      <c r="G310" s="71"/>
      <c r="H310" s="71"/>
      <c r="I310" s="71"/>
      <c r="J310" s="71"/>
      <c r="K310" s="71"/>
      <c r="L310" s="71"/>
      <c r="M310" s="71"/>
      <c r="N310" s="72"/>
      <c r="AH310" s="59"/>
      <c r="AI310" s="68"/>
      <c r="AJ310" s="73" t="s">
        <v>162</v>
      </c>
      <c r="AN310" s="68"/>
      <c r="AP310" s="68"/>
    </row>
    <row r="311" spans="1:43" s="2" customFormat="1" ht="15" x14ac:dyDescent="0.25">
      <c r="A311" s="94"/>
      <c r="B311" s="95"/>
      <c r="C311" s="62" t="s">
        <v>79</v>
      </c>
      <c r="D311" s="62"/>
      <c r="E311" s="62"/>
      <c r="F311" s="63"/>
      <c r="G311" s="64"/>
      <c r="H311" s="64"/>
      <c r="I311" s="64"/>
      <c r="J311" s="66"/>
      <c r="K311" s="64"/>
      <c r="L311" s="96">
        <v>1379.68</v>
      </c>
      <c r="M311" s="90"/>
      <c r="N311" s="97">
        <v>12486.11</v>
      </c>
      <c r="AH311" s="59"/>
      <c r="AI311" s="68"/>
      <c r="AN311" s="68" t="s">
        <v>79</v>
      </c>
      <c r="AP311" s="68"/>
    </row>
    <row r="312" spans="1:43" s="2" customFormat="1" ht="15" x14ac:dyDescent="0.25">
      <c r="A312" s="60" t="s">
        <v>173</v>
      </c>
      <c r="B312" s="61" t="s">
        <v>158</v>
      </c>
      <c r="C312" s="62" t="s">
        <v>174</v>
      </c>
      <c r="D312" s="62"/>
      <c r="E312" s="62"/>
      <c r="F312" s="63" t="s">
        <v>60</v>
      </c>
      <c r="G312" s="64"/>
      <c r="H312" s="64"/>
      <c r="I312" s="65">
        <v>2</v>
      </c>
      <c r="J312" s="96">
        <v>13041</v>
      </c>
      <c r="K312" s="103">
        <v>1.02</v>
      </c>
      <c r="L312" s="96">
        <v>2939.63</v>
      </c>
      <c r="M312" s="103">
        <v>9.0500000000000007</v>
      </c>
      <c r="N312" s="97">
        <v>26603.64</v>
      </c>
      <c r="AH312" s="59"/>
      <c r="AI312" s="68" t="s">
        <v>174</v>
      </c>
      <c r="AN312" s="68"/>
      <c r="AP312" s="68"/>
    </row>
    <row r="313" spans="1:43" s="2" customFormat="1" ht="15" x14ac:dyDescent="0.25">
      <c r="A313" s="94"/>
      <c r="B313" s="95"/>
      <c r="C313" s="75" t="s">
        <v>160</v>
      </c>
      <c r="D313" s="75"/>
      <c r="E313" s="75"/>
      <c r="F313" s="75"/>
      <c r="G313" s="75"/>
      <c r="H313" s="75"/>
      <c r="I313" s="75"/>
      <c r="J313" s="75"/>
      <c r="K313" s="75"/>
      <c r="L313" s="75"/>
      <c r="M313" s="75"/>
      <c r="N313" s="102"/>
      <c r="AH313" s="59"/>
      <c r="AI313" s="68"/>
      <c r="AN313" s="68"/>
      <c r="AP313" s="68"/>
      <c r="AQ313" s="73" t="s">
        <v>160</v>
      </c>
    </row>
    <row r="314" spans="1:43" s="2" customFormat="1" ht="22.5" x14ac:dyDescent="0.25">
      <c r="A314" s="69"/>
      <c r="B314" s="70" t="s">
        <v>161</v>
      </c>
      <c r="C314" s="71" t="s">
        <v>162</v>
      </c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72"/>
      <c r="AH314" s="59"/>
      <c r="AI314" s="68"/>
      <c r="AJ314" s="73" t="s">
        <v>162</v>
      </c>
      <c r="AN314" s="68"/>
      <c r="AP314" s="68"/>
    </row>
    <row r="315" spans="1:43" s="2" customFormat="1" ht="15" x14ac:dyDescent="0.25">
      <c r="A315" s="94"/>
      <c r="B315" s="95"/>
      <c r="C315" s="62" t="s">
        <v>79</v>
      </c>
      <c r="D315" s="62"/>
      <c r="E315" s="62"/>
      <c r="F315" s="63"/>
      <c r="G315" s="64"/>
      <c r="H315" s="64"/>
      <c r="I315" s="64"/>
      <c r="J315" s="66"/>
      <c r="K315" s="64"/>
      <c r="L315" s="96">
        <v>2939.63</v>
      </c>
      <c r="M315" s="90"/>
      <c r="N315" s="97">
        <v>26603.64</v>
      </c>
      <c r="AH315" s="59"/>
      <c r="AI315" s="68"/>
      <c r="AN315" s="68" t="s">
        <v>79</v>
      </c>
      <c r="AP315" s="68"/>
    </row>
    <row r="316" spans="1:43" s="2" customFormat="1" ht="15" x14ac:dyDescent="0.25">
      <c r="A316" s="60" t="s">
        <v>175</v>
      </c>
      <c r="B316" s="61" t="s">
        <v>158</v>
      </c>
      <c r="C316" s="62" t="s">
        <v>176</v>
      </c>
      <c r="D316" s="62"/>
      <c r="E316" s="62"/>
      <c r="F316" s="63" t="s">
        <v>60</v>
      </c>
      <c r="G316" s="64"/>
      <c r="H316" s="64"/>
      <c r="I316" s="65">
        <v>1</v>
      </c>
      <c r="J316" s="96">
        <v>28635.46</v>
      </c>
      <c r="K316" s="103">
        <v>1.02</v>
      </c>
      <c r="L316" s="96">
        <v>3227.42</v>
      </c>
      <c r="M316" s="103">
        <v>9.0500000000000007</v>
      </c>
      <c r="N316" s="97">
        <v>29208.17</v>
      </c>
      <c r="AH316" s="59"/>
      <c r="AI316" s="68" t="s">
        <v>176</v>
      </c>
      <c r="AN316" s="68"/>
      <c r="AP316" s="68"/>
    </row>
    <row r="317" spans="1:43" s="2" customFormat="1" ht="15" x14ac:dyDescent="0.25">
      <c r="A317" s="94"/>
      <c r="B317" s="95"/>
      <c r="C317" s="75" t="s">
        <v>160</v>
      </c>
      <c r="D317" s="75"/>
      <c r="E317" s="75"/>
      <c r="F317" s="75"/>
      <c r="G317" s="75"/>
      <c r="H317" s="75"/>
      <c r="I317" s="75"/>
      <c r="J317" s="75"/>
      <c r="K317" s="75"/>
      <c r="L317" s="75"/>
      <c r="M317" s="75"/>
      <c r="N317" s="102"/>
      <c r="AH317" s="59"/>
      <c r="AI317" s="68"/>
      <c r="AN317" s="68"/>
      <c r="AP317" s="68"/>
      <c r="AQ317" s="73" t="s">
        <v>160</v>
      </c>
    </row>
    <row r="318" spans="1:43" s="2" customFormat="1" ht="22.5" x14ac:dyDescent="0.25">
      <c r="A318" s="69"/>
      <c r="B318" s="70" t="s">
        <v>161</v>
      </c>
      <c r="C318" s="71" t="s">
        <v>162</v>
      </c>
      <c r="D318" s="71"/>
      <c r="E318" s="71"/>
      <c r="F318" s="71"/>
      <c r="G318" s="71"/>
      <c r="H318" s="71"/>
      <c r="I318" s="71"/>
      <c r="J318" s="71"/>
      <c r="K318" s="71"/>
      <c r="L318" s="71"/>
      <c r="M318" s="71"/>
      <c r="N318" s="72"/>
      <c r="AH318" s="59"/>
      <c r="AI318" s="68"/>
      <c r="AJ318" s="73" t="s">
        <v>162</v>
      </c>
      <c r="AN318" s="68"/>
      <c r="AP318" s="68"/>
    </row>
    <row r="319" spans="1:43" s="2" customFormat="1" ht="15" x14ac:dyDescent="0.25">
      <c r="A319" s="94"/>
      <c r="B319" s="95"/>
      <c r="C319" s="62" t="s">
        <v>79</v>
      </c>
      <c r="D319" s="62"/>
      <c r="E319" s="62"/>
      <c r="F319" s="63"/>
      <c r="G319" s="64"/>
      <c r="H319" s="64"/>
      <c r="I319" s="64"/>
      <c r="J319" s="66"/>
      <c r="K319" s="64"/>
      <c r="L319" s="96">
        <v>3227.42</v>
      </c>
      <c r="M319" s="90"/>
      <c r="N319" s="97">
        <v>29208.17</v>
      </c>
      <c r="AH319" s="59"/>
      <c r="AI319" s="68"/>
      <c r="AN319" s="68" t="s">
        <v>79</v>
      </c>
      <c r="AP319" s="68"/>
    </row>
    <row r="320" spans="1:43" s="2" customFormat="1" ht="23.25" x14ac:dyDescent="0.25">
      <c r="A320" s="60" t="s">
        <v>177</v>
      </c>
      <c r="B320" s="61" t="s">
        <v>158</v>
      </c>
      <c r="C320" s="62" t="s">
        <v>178</v>
      </c>
      <c r="D320" s="62"/>
      <c r="E320" s="62"/>
      <c r="F320" s="63" t="s">
        <v>179</v>
      </c>
      <c r="G320" s="64"/>
      <c r="H320" s="64"/>
      <c r="I320" s="65">
        <v>4</v>
      </c>
      <c r="J320" s="96">
        <v>2007.67</v>
      </c>
      <c r="K320" s="103">
        <v>1.02</v>
      </c>
      <c r="L320" s="99">
        <v>905.11</v>
      </c>
      <c r="M320" s="103">
        <v>9.0500000000000007</v>
      </c>
      <c r="N320" s="97">
        <v>8191.29</v>
      </c>
      <c r="AH320" s="59"/>
      <c r="AI320" s="68" t="s">
        <v>178</v>
      </c>
      <c r="AN320" s="68"/>
      <c r="AP320" s="68"/>
    </row>
    <row r="321" spans="1:43" s="2" customFormat="1" ht="15" x14ac:dyDescent="0.25">
      <c r="A321" s="94"/>
      <c r="B321" s="95"/>
      <c r="C321" s="75" t="s">
        <v>160</v>
      </c>
      <c r="D321" s="75"/>
      <c r="E321" s="75"/>
      <c r="F321" s="75"/>
      <c r="G321" s="75"/>
      <c r="H321" s="75"/>
      <c r="I321" s="75"/>
      <c r="J321" s="75"/>
      <c r="K321" s="75"/>
      <c r="L321" s="75"/>
      <c r="M321" s="75"/>
      <c r="N321" s="102"/>
      <c r="AH321" s="59"/>
      <c r="AI321" s="68"/>
      <c r="AN321" s="68"/>
      <c r="AP321" s="68"/>
      <c r="AQ321" s="73" t="s">
        <v>160</v>
      </c>
    </row>
    <row r="322" spans="1:43" s="2" customFormat="1" ht="22.5" x14ac:dyDescent="0.25">
      <c r="A322" s="69"/>
      <c r="B322" s="70" t="s">
        <v>161</v>
      </c>
      <c r="C322" s="71" t="s">
        <v>162</v>
      </c>
      <c r="D322" s="71"/>
      <c r="E322" s="71"/>
      <c r="F322" s="71"/>
      <c r="G322" s="71"/>
      <c r="H322" s="71"/>
      <c r="I322" s="71"/>
      <c r="J322" s="71"/>
      <c r="K322" s="71"/>
      <c r="L322" s="71"/>
      <c r="M322" s="71"/>
      <c r="N322" s="72"/>
      <c r="AH322" s="59"/>
      <c r="AI322" s="68"/>
      <c r="AJ322" s="73" t="s">
        <v>162</v>
      </c>
      <c r="AN322" s="68"/>
      <c r="AP322" s="68"/>
    </row>
    <row r="323" spans="1:43" s="2" customFormat="1" ht="15" x14ac:dyDescent="0.25">
      <c r="A323" s="94"/>
      <c r="B323" s="95"/>
      <c r="C323" s="62" t="s">
        <v>79</v>
      </c>
      <c r="D323" s="62"/>
      <c r="E323" s="62"/>
      <c r="F323" s="63"/>
      <c r="G323" s="64"/>
      <c r="H323" s="64"/>
      <c r="I323" s="64"/>
      <c r="J323" s="66"/>
      <c r="K323" s="64"/>
      <c r="L323" s="99">
        <v>905.11</v>
      </c>
      <c r="M323" s="90"/>
      <c r="N323" s="97">
        <v>8191.29</v>
      </c>
      <c r="AH323" s="59"/>
      <c r="AI323" s="68"/>
      <c r="AN323" s="68" t="s">
        <v>79</v>
      </c>
      <c r="AP323" s="68"/>
    </row>
    <row r="324" spans="1:43" s="2" customFormat="1" ht="15" x14ac:dyDescent="0.25">
      <c r="A324" s="60" t="s">
        <v>180</v>
      </c>
      <c r="B324" s="61" t="s">
        <v>158</v>
      </c>
      <c r="C324" s="62" t="s">
        <v>181</v>
      </c>
      <c r="D324" s="62"/>
      <c r="E324" s="62"/>
      <c r="F324" s="63" t="s">
        <v>179</v>
      </c>
      <c r="G324" s="64"/>
      <c r="H324" s="64"/>
      <c r="I324" s="65">
        <v>4</v>
      </c>
      <c r="J324" s="96">
        <v>7684.53</v>
      </c>
      <c r="K324" s="103">
        <v>1.02</v>
      </c>
      <c r="L324" s="96">
        <v>3464.41</v>
      </c>
      <c r="M324" s="103">
        <v>9.0500000000000007</v>
      </c>
      <c r="N324" s="97">
        <v>31352.880000000001</v>
      </c>
      <c r="AH324" s="59"/>
      <c r="AI324" s="68" t="s">
        <v>181</v>
      </c>
      <c r="AN324" s="68"/>
      <c r="AP324" s="68"/>
    </row>
    <row r="325" spans="1:43" s="2" customFormat="1" ht="15" x14ac:dyDescent="0.25">
      <c r="A325" s="94"/>
      <c r="B325" s="95"/>
      <c r="C325" s="75" t="s">
        <v>160</v>
      </c>
      <c r="D325" s="75"/>
      <c r="E325" s="75"/>
      <c r="F325" s="75"/>
      <c r="G325" s="75"/>
      <c r="H325" s="75"/>
      <c r="I325" s="75"/>
      <c r="J325" s="75"/>
      <c r="K325" s="75"/>
      <c r="L325" s="75"/>
      <c r="M325" s="75"/>
      <c r="N325" s="102"/>
      <c r="AH325" s="59"/>
      <c r="AI325" s="68"/>
      <c r="AN325" s="68"/>
      <c r="AP325" s="68"/>
      <c r="AQ325" s="73" t="s">
        <v>160</v>
      </c>
    </row>
    <row r="326" spans="1:43" s="2" customFormat="1" ht="22.5" x14ac:dyDescent="0.25">
      <c r="A326" s="69"/>
      <c r="B326" s="70" t="s">
        <v>161</v>
      </c>
      <c r="C326" s="71" t="s">
        <v>162</v>
      </c>
      <c r="D326" s="71"/>
      <c r="E326" s="71"/>
      <c r="F326" s="71"/>
      <c r="G326" s="71"/>
      <c r="H326" s="71"/>
      <c r="I326" s="71"/>
      <c r="J326" s="71"/>
      <c r="K326" s="71"/>
      <c r="L326" s="71"/>
      <c r="M326" s="71"/>
      <c r="N326" s="72"/>
      <c r="AH326" s="59"/>
      <c r="AI326" s="68"/>
      <c r="AJ326" s="73" t="s">
        <v>162</v>
      </c>
      <c r="AN326" s="68"/>
      <c r="AP326" s="68"/>
    </row>
    <row r="327" spans="1:43" s="2" customFormat="1" ht="15" x14ac:dyDescent="0.25">
      <c r="A327" s="94"/>
      <c r="B327" s="95"/>
      <c r="C327" s="62" t="s">
        <v>79</v>
      </c>
      <c r="D327" s="62"/>
      <c r="E327" s="62"/>
      <c r="F327" s="63"/>
      <c r="G327" s="64"/>
      <c r="H327" s="64"/>
      <c r="I327" s="64"/>
      <c r="J327" s="66"/>
      <c r="K327" s="64"/>
      <c r="L327" s="96">
        <v>3464.41</v>
      </c>
      <c r="M327" s="90"/>
      <c r="N327" s="97">
        <v>31352.880000000001</v>
      </c>
      <c r="AH327" s="59"/>
      <c r="AI327" s="68"/>
      <c r="AN327" s="68" t="s">
        <v>79</v>
      </c>
      <c r="AP327" s="68"/>
    </row>
    <row r="328" spans="1:43" s="2" customFormat="1" ht="34.5" x14ac:dyDescent="0.25">
      <c r="A328" s="60" t="s">
        <v>182</v>
      </c>
      <c r="B328" s="61" t="s">
        <v>158</v>
      </c>
      <c r="C328" s="62" t="s">
        <v>183</v>
      </c>
      <c r="D328" s="62"/>
      <c r="E328" s="62"/>
      <c r="F328" s="63" t="s">
        <v>60</v>
      </c>
      <c r="G328" s="64"/>
      <c r="H328" s="64"/>
      <c r="I328" s="65">
        <v>1</v>
      </c>
      <c r="J328" s="96">
        <v>14509.32</v>
      </c>
      <c r="K328" s="103">
        <v>1.02</v>
      </c>
      <c r="L328" s="96">
        <v>1635.3</v>
      </c>
      <c r="M328" s="103">
        <v>9.0500000000000007</v>
      </c>
      <c r="N328" s="97">
        <v>14799.51</v>
      </c>
      <c r="AH328" s="59"/>
      <c r="AI328" s="68" t="s">
        <v>183</v>
      </c>
      <c r="AN328" s="68"/>
      <c r="AP328" s="68"/>
    </row>
    <row r="329" spans="1:43" s="2" customFormat="1" ht="15" x14ac:dyDescent="0.25">
      <c r="A329" s="94"/>
      <c r="B329" s="95"/>
      <c r="C329" s="75" t="s">
        <v>160</v>
      </c>
      <c r="D329" s="75"/>
      <c r="E329" s="75"/>
      <c r="F329" s="75"/>
      <c r="G329" s="75"/>
      <c r="H329" s="75"/>
      <c r="I329" s="75"/>
      <c r="J329" s="75"/>
      <c r="K329" s="75"/>
      <c r="L329" s="75"/>
      <c r="M329" s="75"/>
      <c r="N329" s="102"/>
      <c r="AH329" s="59"/>
      <c r="AI329" s="68"/>
      <c r="AN329" s="68"/>
      <c r="AP329" s="68"/>
      <c r="AQ329" s="73" t="s">
        <v>160</v>
      </c>
    </row>
    <row r="330" spans="1:43" s="2" customFormat="1" ht="22.5" x14ac:dyDescent="0.25">
      <c r="A330" s="69"/>
      <c r="B330" s="70" t="s">
        <v>161</v>
      </c>
      <c r="C330" s="71" t="s">
        <v>162</v>
      </c>
      <c r="D330" s="71"/>
      <c r="E330" s="71"/>
      <c r="F330" s="71"/>
      <c r="G330" s="71"/>
      <c r="H330" s="71"/>
      <c r="I330" s="71"/>
      <c r="J330" s="71"/>
      <c r="K330" s="71"/>
      <c r="L330" s="71"/>
      <c r="M330" s="71"/>
      <c r="N330" s="72"/>
      <c r="AH330" s="59"/>
      <c r="AI330" s="68"/>
      <c r="AJ330" s="73" t="s">
        <v>162</v>
      </c>
      <c r="AN330" s="68"/>
      <c r="AP330" s="68"/>
    </row>
    <row r="331" spans="1:43" s="2" customFormat="1" ht="15" x14ac:dyDescent="0.25">
      <c r="A331" s="94"/>
      <c r="B331" s="95"/>
      <c r="C331" s="62" t="s">
        <v>79</v>
      </c>
      <c r="D331" s="62"/>
      <c r="E331" s="62"/>
      <c r="F331" s="63"/>
      <c r="G331" s="64"/>
      <c r="H331" s="64"/>
      <c r="I331" s="64"/>
      <c r="J331" s="66"/>
      <c r="K331" s="64"/>
      <c r="L331" s="96">
        <v>1635.3</v>
      </c>
      <c r="M331" s="90"/>
      <c r="N331" s="97">
        <v>14799.51</v>
      </c>
      <c r="AH331" s="59"/>
      <c r="AI331" s="68"/>
      <c r="AN331" s="68" t="s">
        <v>79</v>
      </c>
      <c r="AP331" s="68"/>
    </row>
    <row r="332" spans="1:43" s="2" customFormat="1" ht="23.25" x14ac:dyDescent="0.25">
      <c r="A332" s="60" t="s">
        <v>184</v>
      </c>
      <c r="B332" s="61" t="s">
        <v>158</v>
      </c>
      <c r="C332" s="62" t="s">
        <v>185</v>
      </c>
      <c r="D332" s="62"/>
      <c r="E332" s="62"/>
      <c r="F332" s="63" t="s">
        <v>179</v>
      </c>
      <c r="G332" s="64"/>
      <c r="H332" s="64"/>
      <c r="I332" s="65">
        <v>1</v>
      </c>
      <c r="J332" s="99">
        <v>888.72</v>
      </c>
      <c r="K332" s="103">
        <v>1.02</v>
      </c>
      <c r="L332" s="99">
        <v>100.16</v>
      </c>
      <c r="M332" s="103">
        <v>9.0500000000000007</v>
      </c>
      <c r="N332" s="106">
        <v>906.49</v>
      </c>
      <c r="AH332" s="59"/>
      <c r="AI332" s="68" t="s">
        <v>185</v>
      </c>
      <c r="AN332" s="68"/>
      <c r="AP332" s="68"/>
    </row>
    <row r="333" spans="1:43" s="2" customFormat="1" ht="15" x14ac:dyDescent="0.25">
      <c r="A333" s="94"/>
      <c r="B333" s="95"/>
      <c r="C333" s="75" t="s">
        <v>160</v>
      </c>
      <c r="D333" s="75"/>
      <c r="E333" s="75"/>
      <c r="F333" s="75"/>
      <c r="G333" s="75"/>
      <c r="H333" s="75"/>
      <c r="I333" s="75"/>
      <c r="J333" s="75"/>
      <c r="K333" s="75"/>
      <c r="L333" s="75"/>
      <c r="M333" s="75"/>
      <c r="N333" s="102"/>
      <c r="AH333" s="59"/>
      <c r="AI333" s="68"/>
      <c r="AN333" s="68"/>
      <c r="AP333" s="68"/>
      <c r="AQ333" s="73" t="s">
        <v>160</v>
      </c>
    </row>
    <row r="334" spans="1:43" s="2" customFormat="1" ht="22.5" x14ac:dyDescent="0.25">
      <c r="A334" s="69"/>
      <c r="B334" s="70" t="s">
        <v>161</v>
      </c>
      <c r="C334" s="71" t="s">
        <v>162</v>
      </c>
      <c r="D334" s="71"/>
      <c r="E334" s="71"/>
      <c r="F334" s="71"/>
      <c r="G334" s="71"/>
      <c r="H334" s="71"/>
      <c r="I334" s="71"/>
      <c r="J334" s="71"/>
      <c r="K334" s="71"/>
      <c r="L334" s="71"/>
      <c r="M334" s="71"/>
      <c r="N334" s="72"/>
      <c r="AH334" s="59"/>
      <c r="AI334" s="68"/>
      <c r="AJ334" s="73" t="s">
        <v>162</v>
      </c>
      <c r="AN334" s="68"/>
      <c r="AP334" s="68"/>
    </row>
    <row r="335" spans="1:43" s="2" customFormat="1" ht="15" x14ac:dyDescent="0.25">
      <c r="A335" s="94"/>
      <c r="B335" s="95"/>
      <c r="C335" s="62" t="s">
        <v>79</v>
      </c>
      <c r="D335" s="62"/>
      <c r="E335" s="62"/>
      <c r="F335" s="63"/>
      <c r="G335" s="64"/>
      <c r="H335" s="64"/>
      <c r="I335" s="64"/>
      <c r="J335" s="66"/>
      <c r="K335" s="64"/>
      <c r="L335" s="99">
        <v>100.16</v>
      </c>
      <c r="M335" s="90"/>
      <c r="N335" s="106">
        <v>906.49</v>
      </c>
      <c r="AH335" s="59"/>
      <c r="AI335" s="68"/>
      <c r="AN335" s="68" t="s">
        <v>79</v>
      </c>
      <c r="AP335" s="68"/>
    </row>
    <row r="336" spans="1:43" s="2" customFormat="1" ht="23.25" x14ac:dyDescent="0.25">
      <c r="A336" s="60" t="s">
        <v>186</v>
      </c>
      <c r="B336" s="61" t="s">
        <v>158</v>
      </c>
      <c r="C336" s="62" t="s">
        <v>187</v>
      </c>
      <c r="D336" s="62"/>
      <c r="E336" s="62"/>
      <c r="F336" s="63" t="s">
        <v>179</v>
      </c>
      <c r="G336" s="64"/>
      <c r="H336" s="64"/>
      <c r="I336" s="65">
        <v>1</v>
      </c>
      <c r="J336" s="99">
        <v>805</v>
      </c>
      <c r="K336" s="103">
        <v>1.02</v>
      </c>
      <c r="L336" s="99">
        <v>90.73</v>
      </c>
      <c r="M336" s="103">
        <v>9.0500000000000007</v>
      </c>
      <c r="N336" s="106">
        <v>821.1</v>
      </c>
      <c r="AH336" s="59"/>
      <c r="AI336" s="68" t="s">
        <v>187</v>
      </c>
      <c r="AN336" s="68"/>
      <c r="AP336" s="68"/>
    </row>
    <row r="337" spans="1:43" s="2" customFormat="1" ht="15" x14ac:dyDescent="0.25">
      <c r="A337" s="94"/>
      <c r="B337" s="95"/>
      <c r="C337" s="75" t="s">
        <v>160</v>
      </c>
      <c r="D337" s="75"/>
      <c r="E337" s="75"/>
      <c r="F337" s="75"/>
      <c r="G337" s="75"/>
      <c r="H337" s="75"/>
      <c r="I337" s="75"/>
      <c r="J337" s="75"/>
      <c r="K337" s="75"/>
      <c r="L337" s="75"/>
      <c r="M337" s="75"/>
      <c r="N337" s="102"/>
      <c r="AH337" s="59"/>
      <c r="AI337" s="68"/>
      <c r="AN337" s="68"/>
      <c r="AP337" s="68"/>
      <c r="AQ337" s="73" t="s">
        <v>160</v>
      </c>
    </row>
    <row r="338" spans="1:43" s="2" customFormat="1" ht="22.5" x14ac:dyDescent="0.25">
      <c r="A338" s="69"/>
      <c r="B338" s="70" t="s">
        <v>161</v>
      </c>
      <c r="C338" s="71" t="s">
        <v>162</v>
      </c>
      <c r="D338" s="71"/>
      <c r="E338" s="71"/>
      <c r="F338" s="71"/>
      <c r="G338" s="71"/>
      <c r="H338" s="71"/>
      <c r="I338" s="71"/>
      <c r="J338" s="71"/>
      <c r="K338" s="71"/>
      <c r="L338" s="71"/>
      <c r="M338" s="71"/>
      <c r="N338" s="72"/>
      <c r="AH338" s="59"/>
      <c r="AI338" s="68"/>
      <c r="AJ338" s="73" t="s">
        <v>162</v>
      </c>
      <c r="AN338" s="68"/>
      <c r="AP338" s="68"/>
    </row>
    <row r="339" spans="1:43" s="2" customFormat="1" ht="15" x14ac:dyDescent="0.25">
      <c r="A339" s="94"/>
      <c r="B339" s="95"/>
      <c r="C339" s="62" t="s">
        <v>79</v>
      </c>
      <c r="D339" s="62"/>
      <c r="E339" s="62"/>
      <c r="F339" s="63"/>
      <c r="G339" s="64"/>
      <c r="H339" s="64"/>
      <c r="I339" s="64"/>
      <c r="J339" s="66"/>
      <c r="K339" s="64"/>
      <c r="L339" s="99">
        <v>90.73</v>
      </c>
      <c r="M339" s="90"/>
      <c r="N339" s="106">
        <v>821.1</v>
      </c>
      <c r="AH339" s="59"/>
      <c r="AI339" s="68"/>
      <c r="AN339" s="68" t="s">
        <v>79</v>
      </c>
      <c r="AP339" s="68"/>
    </row>
    <row r="340" spans="1:43" s="2" customFormat="1" ht="23.25" x14ac:dyDescent="0.25">
      <c r="A340" s="60" t="s">
        <v>188</v>
      </c>
      <c r="B340" s="61" t="s">
        <v>158</v>
      </c>
      <c r="C340" s="62" t="s">
        <v>189</v>
      </c>
      <c r="D340" s="62"/>
      <c r="E340" s="62"/>
      <c r="F340" s="63" t="s">
        <v>179</v>
      </c>
      <c r="G340" s="64"/>
      <c r="H340" s="64"/>
      <c r="I340" s="65">
        <v>4</v>
      </c>
      <c r="J340" s="96">
        <v>7154.06</v>
      </c>
      <c r="K340" s="103">
        <v>1.02</v>
      </c>
      <c r="L340" s="96">
        <v>3225.26</v>
      </c>
      <c r="M340" s="103">
        <v>9.0500000000000007</v>
      </c>
      <c r="N340" s="97">
        <v>29188.560000000001</v>
      </c>
      <c r="AH340" s="59"/>
      <c r="AI340" s="68" t="s">
        <v>189</v>
      </c>
      <c r="AN340" s="68"/>
      <c r="AP340" s="68"/>
    </row>
    <row r="341" spans="1:43" s="2" customFormat="1" ht="15" x14ac:dyDescent="0.25">
      <c r="A341" s="94"/>
      <c r="B341" s="95"/>
      <c r="C341" s="75" t="s">
        <v>160</v>
      </c>
      <c r="D341" s="75"/>
      <c r="E341" s="75"/>
      <c r="F341" s="75"/>
      <c r="G341" s="75"/>
      <c r="H341" s="75"/>
      <c r="I341" s="75"/>
      <c r="J341" s="75"/>
      <c r="K341" s="75"/>
      <c r="L341" s="75"/>
      <c r="M341" s="75"/>
      <c r="N341" s="102"/>
      <c r="AH341" s="59"/>
      <c r="AI341" s="68"/>
      <c r="AN341" s="68"/>
      <c r="AP341" s="68"/>
      <c r="AQ341" s="73" t="s">
        <v>160</v>
      </c>
    </row>
    <row r="342" spans="1:43" s="2" customFormat="1" ht="22.5" x14ac:dyDescent="0.25">
      <c r="A342" s="69"/>
      <c r="B342" s="70" t="s">
        <v>161</v>
      </c>
      <c r="C342" s="71" t="s">
        <v>162</v>
      </c>
      <c r="D342" s="71"/>
      <c r="E342" s="71"/>
      <c r="F342" s="71"/>
      <c r="G342" s="71"/>
      <c r="H342" s="71"/>
      <c r="I342" s="71"/>
      <c r="J342" s="71"/>
      <c r="K342" s="71"/>
      <c r="L342" s="71"/>
      <c r="M342" s="71"/>
      <c r="N342" s="72"/>
      <c r="AH342" s="59"/>
      <c r="AI342" s="68"/>
      <c r="AJ342" s="73" t="s">
        <v>162</v>
      </c>
      <c r="AN342" s="68"/>
      <c r="AP342" s="68"/>
    </row>
    <row r="343" spans="1:43" s="2" customFormat="1" ht="15" x14ac:dyDescent="0.25">
      <c r="A343" s="94"/>
      <c r="B343" s="95"/>
      <c r="C343" s="62" t="s">
        <v>79</v>
      </c>
      <c r="D343" s="62"/>
      <c r="E343" s="62"/>
      <c r="F343" s="63"/>
      <c r="G343" s="64"/>
      <c r="H343" s="64"/>
      <c r="I343" s="64"/>
      <c r="J343" s="66"/>
      <c r="K343" s="64"/>
      <c r="L343" s="96">
        <v>3225.26</v>
      </c>
      <c r="M343" s="90"/>
      <c r="N343" s="97">
        <v>29188.560000000001</v>
      </c>
      <c r="AH343" s="59"/>
      <c r="AI343" s="68"/>
      <c r="AN343" s="68" t="s">
        <v>79</v>
      </c>
      <c r="AP343" s="68"/>
    </row>
    <row r="344" spans="1:43" s="2" customFormat="1" ht="15" x14ac:dyDescent="0.25">
      <c r="A344" s="60" t="s">
        <v>190</v>
      </c>
      <c r="B344" s="61" t="s">
        <v>158</v>
      </c>
      <c r="C344" s="62" t="s">
        <v>191</v>
      </c>
      <c r="D344" s="62"/>
      <c r="E344" s="62"/>
      <c r="F344" s="63" t="s">
        <v>60</v>
      </c>
      <c r="G344" s="64"/>
      <c r="H344" s="64"/>
      <c r="I344" s="65">
        <v>4</v>
      </c>
      <c r="J344" s="96">
        <v>5635</v>
      </c>
      <c r="K344" s="103">
        <v>1.02</v>
      </c>
      <c r="L344" s="96">
        <v>2540.42</v>
      </c>
      <c r="M344" s="103">
        <v>9.0500000000000007</v>
      </c>
      <c r="N344" s="97">
        <v>22990.799999999999</v>
      </c>
      <c r="AH344" s="59"/>
      <c r="AI344" s="68" t="s">
        <v>191</v>
      </c>
      <c r="AN344" s="68"/>
      <c r="AP344" s="68"/>
    </row>
    <row r="345" spans="1:43" s="2" customFormat="1" ht="15" x14ac:dyDescent="0.25">
      <c r="A345" s="94"/>
      <c r="B345" s="95"/>
      <c r="C345" s="75" t="s">
        <v>160</v>
      </c>
      <c r="D345" s="75"/>
      <c r="E345" s="75"/>
      <c r="F345" s="75"/>
      <c r="G345" s="75"/>
      <c r="H345" s="75"/>
      <c r="I345" s="75"/>
      <c r="J345" s="75"/>
      <c r="K345" s="75"/>
      <c r="L345" s="75"/>
      <c r="M345" s="75"/>
      <c r="N345" s="102"/>
      <c r="AH345" s="59"/>
      <c r="AI345" s="68"/>
      <c r="AN345" s="68"/>
      <c r="AP345" s="68"/>
      <c r="AQ345" s="73" t="s">
        <v>160</v>
      </c>
    </row>
    <row r="346" spans="1:43" s="2" customFormat="1" ht="22.5" x14ac:dyDescent="0.25">
      <c r="A346" s="69"/>
      <c r="B346" s="70" t="s">
        <v>161</v>
      </c>
      <c r="C346" s="71" t="s">
        <v>162</v>
      </c>
      <c r="D346" s="71"/>
      <c r="E346" s="71"/>
      <c r="F346" s="71"/>
      <c r="G346" s="71"/>
      <c r="H346" s="71"/>
      <c r="I346" s="71"/>
      <c r="J346" s="71"/>
      <c r="K346" s="71"/>
      <c r="L346" s="71"/>
      <c r="M346" s="71"/>
      <c r="N346" s="72"/>
      <c r="AH346" s="59"/>
      <c r="AI346" s="68"/>
      <c r="AJ346" s="73" t="s">
        <v>162</v>
      </c>
      <c r="AN346" s="68"/>
      <c r="AP346" s="68"/>
    </row>
    <row r="347" spans="1:43" s="2" customFormat="1" ht="15" x14ac:dyDescent="0.25">
      <c r="A347" s="94"/>
      <c r="B347" s="95"/>
      <c r="C347" s="62" t="s">
        <v>79</v>
      </c>
      <c r="D347" s="62"/>
      <c r="E347" s="62"/>
      <c r="F347" s="63"/>
      <c r="G347" s="64"/>
      <c r="H347" s="64"/>
      <c r="I347" s="64"/>
      <c r="J347" s="66"/>
      <c r="K347" s="64"/>
      <c r="L347" s="96">
        <v>2540.42</v>
      </c>
      <c r="M347" s="90"/>
      <c r="N347" s="97">
        <v>22990.799999999999</v>
      </c>
      <c r="AH347" s="59"/>
      <c r="AI347" s="68"/>
      <c r="AN347" s="68" t="s">
        <v>79</v>
      </c>
      <c r="AP347" s="68"/>
    </row>
    <row r="348" spans="1:43" s="2" customFormat="1" ht="15" x14ac:dyDescent="0.25">
      <c r="A348" s="60" t="s">
        <v>192</v>
      </c>
      <c r="B348" s="61" t="s">
        <v>158</v>
      </c>
      <c r="C348" s="62" t="s">
        <v>193</v>
      </c>
      <c r="D348" s="62"/>
      <c r="E348" s="62"/>
      <c r="F348" s="63" t="s">
        <v>179</v>
      </c>
      <c r="G348" s="64"/>
      <c r="H348" s="64"/>
      <c r="I348" s="65">
        <v>4</v>
      </c>
      <c r="J348" s="96">
        <v>1070.6500000000001</v>
      </c>
      <c r="K348" s="103">
        <v>1.02</v>
      </c>
      <c r="L348" s="99">
        <v>482.68</v>
      </c>
      <c r="M348" s="103">
        <v>9.0500000000000007</v>
      </c>
      <c r="N348" s="97">
        <v>4368.25</v>
      </c>
      <c r="AH348" s="59"/>
      <c r="AI348" s="68" t="s">
        <v>193</v>
      </c>
      <c r="AN348" s="68"/>
      <c r="AP348" s="68"/>
    </row>
    <row r="349" spans="1:43" s="2" customFormat="1" ht="15" x14ac:dyDescent="0.25">
      <c r="A349" s="94"/>
      <c r="B349" s="95"/>
      <c r="C349" s="75" t="s">
        <v>160</v>
      </c>
      <c r="D349" s="75"/>
      <c r="E349" s="75"/>
      <c r="F349" s="75"/>
      <c r="G349" s="75"/>
      <c r="H349" s="75"/>
      <c r="I349" s="75"/>
      <c r="J349" s="75"/>
      <c r="K349" s="75"/>
      <c r="L349" s="75"/>
      <c r="M349" s="75"/>
      <c r="N349" s="102"/>
      <c r="AH349" s="59"/>
      <c r="AI349" s="68"/>
      <c r="AN349" s="68"/>
      <c r="AP349" s="68"/>
      <c r="AQ349" s="73" t="s">
        <v>160</v>
      </c>
    </row>
    <row r="350" spans="1:43" s="2" customFormat="1" ht="22.5" x14ac:dyDescent="0.25">
      <c r="A350" s="69"/>
      <c r="B350" s="70" t="s">
        <v>161</v>
      </c>
      <c r="C350" s="71" t="s">
        <v>162</v>
      </c>
      <c r="D350" s="71"/>
      <c r="E350" s="71"/>
      <c r="F350" s="71"/>
      <c r="G350" s="71"/>
      <c r="H350" s="71"/>
      <c r="I350" s="71"/>
      <c r="J350" s="71"/>
      <c r="K350" s="71"/>
      <c r="L350" s="71"/>
      <c r="M350" s="71"/>
      <c r="N350" s="72"/>
      <c r="AH350" s="59"/>
      <c r="AI350" s="68"/>
      <c r="AJ350" s="73" t="s">
        <v>162</v>
      </c>
      <c r="AN350" s="68"/>
      <c r="AP350" s="68"/>
    </row>
    <row r="351" spans="1:43" s="2" customFormat="1" ht="15" x14ac:dyDescent="0.25">
      <c r="A351" s="94"/>
      <c r="B351" s="95"/>
      <c r="C351" s="62" t="s">
        <v>79</v>
      </c>
      <c r="D351" s="62"/>
      <c r="E351" s="62"/>
      <c r="F351" s="63"/>
      <c r="G351" s="64"/>
      <c r="H351" s="64"/>
      <c r="I351" s="64"/>
      <c r="J351" s="66"/>
      <c r="K351" s="64"/>
      <c r="L351" s="99">
        <v>482.68</v>
      </c>
      <c r="M351" s="90"/>
      <c r="N351" s="97">
        <v>4368.25</v>
      </c>
      <c r="AH351" s="59"/>
      <c r="AI351" s="68"/>
      <c r="AN351" s="68" t="s">
        <v>79</v>
      </c>
      <c r="AP351" s="68"/>
    </row>
    <row r="352" spans="1:43" s="2" customFormat="1" ht="15" x14ac:dyDescent="0.25">
      <c r="A352" s="60" t="s">
        <v>194</v>
      </c>
      <c r="B352" s="61" t="s">
        <v>158</v>
      </c>
      <c r="C352" s="62" t="s">
        <v>195</v>
      </c>
      <c r="D352" s="62"/>
      <c r="E352" s="62"/>
      <c r="F352" s="63" t="s">
        <v>179</v>
      </c>
      <c r="G352" s="64"/>
      <c r="H352" s="64"/>
      <c r="I352" s="65">
        <v>16</v>
      </c>
      <c r="J352" s="96">
        <v>1070.6500000000001</v>
      </c>
      <c r="K352" s="103">
        <v>1.02</v>
      </c>
      <c r="L352" s="96">
        <v>1930.72</v>
      </c>
      <c r="M352" s="103">
        <v>9.0500000000000007</v>
      </c>
      <c r="N352" s="97">
        <v>17473.009999999998</v>
      </c>
      <c r="AH352" s="59"/>
      <c r="AI352" s="68" t="s">
        <v>195</v>
      </c>
      <c r="AN352" s="68"/>
      <c r="AP352" s="68"/>
    </row>
    <row r="353" spans="1:43" s="2" customFormat="1" ht="15" x14ac:dyDescent="0.25">
      <c r="A353" s="94"/>
      <c r="B353" s="95"/>
      <c r="C353" s="75" t="s">
        <v>160</v>
      </c>
      <c r="D353" s="75"/>
      <c r="E353" s="75"/>
      <c r="F353" s="75"/>
      <c r="G353" s="75"/>
      <c r="H353" s="75"/>
      <c r="I353" s="75"/>
      <c r="J353" s="75"/>
      <c r="K353" s="75"/>
      <c r="L353" s="75"/>
      <c r="M353" s="75"/>
      <c r="N353" s="102"/>
      <c r="AH353" s="59"/>
      <c r="AI353" s="68"/>
      <c r="AN353" s="68"/>
      <c r="AP353" s="68"/>
      <c r="AQ353" s="73" t="s">
        <v>160</v>
      </c>
    </row>
    <row r="354" spans="1:43" s="2" customFormat="1" ht="22.5" x14ac:dyDescent="0.25">
      <c r="A354" s="69"/>
      <c r="B354" s="70" t="s">
        <v>161</v>
      </c>
      <c r="C354" s="71" t="s">
        <v>162</v>
      </c>
      <c r="D354" s="71"/>
      <c r="E354" s="71"/>
      <c r="F354" s="71"/>
      <c r="G354" s="71"/>
      <c r="H354" s="71"/>
      <c r="I354" s="71"/>
      <c r="J354" s="71"/>
      <c r="K354" s="71"/>
      <c r="L354" s="71"/>
      <c r="M354" s="71"/>
      <c r="N354" s="72"/>
      <c r="AH354" s="59"/>
      <c r="AI354" s="68"/>
      <c r="AJ354" s="73" t="s">
        <v>162</v>
      </c>
      <c r="AN354" s="68"/>
      <c r="AP354" s="68"/>
    </row>
    <row r="355" spans="1:43" s="2" customFormat="1" ht="15" x14ac:dyDescent="0.25">
      <c r="A355" s="94"/>
      <c r="B355" s="95"/>
      <c r="C355" s="62" t="s">
        <v>79</v>
      </c>
      <c r="D355" s="62"/>
      <c r="E355" s="62"/>
      <c r="F355" s="63"/>
      <c r="G355" s="64"/>
      <c r="H355" s="64"/>
      <c r="I355" s="64"/>
      <c r="J355" s="66"/>
      <c r="K355" s="64"/>
      <c r="L355" s="96">
        <v>1930.72</v>
      </c>
      <c r="M355" s="90"/>
      <c r="N355" s="97">
        <v>17473.009999999998</v>
      </c>
      <c r="AH355" s="59"/>
      <c r="AI355" s="68"/>
      <c r="AN355" s="68" t="s">
        <v>79</v>
      </c>
      <c r="AP355" s="68"/>
    </row>
    <row r="356" spans="1:43" s="2" customFormat="1" ht="23.25" x14ac:dyDescent="0.25">
      <c r="A356" s="60" t="s">
        <v>196</v>
      </c>
      <c r="B356" s="61" t="s">
        <v>158</v>
      </c>
      <c r="C356" s="62" t="s">
        <v>197</v>
      </c>
      <c r="D356" s="62"/>
      <c r="E356" s="62"/>
      <c r="F356" s="63" t="s">
        <v>179</v>
      </c>
      <c r="G356" s="64"/>
      <c r="H356" s="64"/>
      <c r="I356" s="65">
        <v>6</v>
      </c>
      <c r="J356" s="96">
        <v>14651</v>
      </c>
      <c r="K356" s="103">
        <v>1.02</v>
      </c>
      <c r="L356" s="96">
        <v>9907.64</v>
      </c>
      <c r="M356" s="103">
        <v>9.0500000000000007</v>
      </c>
      <c r="N356" s="97">
        <v>89664.12</v>
      </c>
      <c r="AH356" s="59"/>
      <c r="AI356" s="68" t="s">
        <v>197</v>
      </c>
      <c r="AN356" s="68"/>
      <c r="AP356" s="68"/>
    </row>
    <row r="357" spans="1:43" s="2" customFormat="1" ht="15" x14ac:dyDescent="0.25">
      <c r="A357" s="94"/>
      <c r="B357" s="95"/>
      <c r="C357" s="75" t="s">
        <v>160</v>
      </c>
      <c r="D357" s="75"/>
      <c r="E357" s="75"/>
      <c r="F357" s="75"/>
      <c r="G357" s="75"/>
      <c r="H357" s="75"/>
      <c r="I357" s="75"/>
      <c r="J357" s="75"/>
      <c r="K357" s="75"/>
      <c r="L357" s="75"/>
      <c r="M357" s="75"/>
      <c r="N357" s="102"/>
      <c r="AH357" s="59"/>
      <c r="AI357" s="68"/>
      <c r="AN357" s="68"/>
      <c r="AP357" s="68"/>
      <c r="AQ357" s="73" t="s">
        <v>160</v>
      </c>
    </row>
    <row r="358" spans="1:43" s="2" customFormat="1" ht="22.5" x14ac:dyDescent="0.25">
      <c r="A358" s="69"/>
      <c r="B358" s="70" t="s">
        <v>161</v>
      </c>
      <c r="C358" s="71" t="s">
        <v>162</v>
      </c>
      <c r="D358" s="71"/>
      <c r="E358" s="71"/>
      <c r="F358" s="71"/>
      <c r="G358" s="71"/>
      <c r="H358" s="71"/>
      <c r="I358" s="71"/>
      <c r="J358" s="71"/>
      <c r="K358" s="71"/>
      <c r="L358" s="71"/>
      <c r="M358" s="71"/>
      <c r="N358" s="72"/>
      <c r="AH358" s="59"/>
      <c r="AI358" s="68"/>
      <c r="AJ358" s="73" t="s">
        <v>162</v>
      </c>
      <c r="AN358" s="68"/>
      <c r="AP358" s="68"/>
    </row>
    <row r="359" spans="1:43" s="2" customFormat="1" ht="15" x14ac:dyDescent="0.25">
      <c r="A359" s="94"/>
      <c r="B359" s="95"/>
      <c r="C359" s="62" t="s">
        <v>79</v>
      </c>
      <c r="D359" s="62"/>
      <c r="E359" s="62"/>
      <c r="F359" s="63"/>
      <c r="G359" s="64"/>
      <c r="H359" s="64"/>
      <c r="I359" s="64"/>
      <c r="J359" s="66"/>
      <c r="K359" s="64"/>
      <c r="L359" s="96">
        <v>9907.64</v>
      </c>
      <c r="M359" s="90"/>
      <c r="N359" s="97">
        <v>89664.12</v>
      </c>
      <c r="AH359" s="59"/>
      <c r="AI359" s="68"/>
      <c r="AN359" s="68" t="s">
        <v>79</v>
      </c>
      <c r="AP359" s="68"/>
    </row>
    <row r="360" spans="1:43" s="2" customFormat="1" ht="23.25" x14ac:dyDescent="0.25">
      <c r="A360" s="60" t="s">
        <v>198</v>
      </c>
      <c r="B360" s="61" t="s">
        <v>158</v>
      </c>
      <c r="C360" s="62" t="s">
        <v>199</v>
      </c>
      <c r="D360" s="62"/>
      <c r="E360" s="62"/>
      <c r="F360" s="63" t="s">
        <v>114</v>
      </c>
      <c r="G360" s="64"/>
      <c r="H360" s="64"/>
      <c r="I360" s="65">
        <v>12</v>
      </c>
      <c r="J360" s="96">
        <v>1127</v>
      </c>
      <c r="K360" s="103">
        <v>1.02</v>
      </c>
      <c r="L360" s="96">
        <v>1524.25</v>
      </c>
      <c r="M360" s="103">
        <v>9.0500000000000007</v>
      </c>
      <c r="N360" s="97">
        <v>13794.48</v>
      </c>
      <c r="AH360" s="59"/>
      <c r="AI360" s="68" t="s">
        <v>199</v>
      </c>
      <c r="AN360" s="68"/>
      <c r="AP360" s="68"/>
    </row>
    <row r="361" spans="1:43" s="2" customFormat="1" ht="15" x14ac:dyDescent="0.25">
      <c r="A361" s="94"/>
      <c r="B361" s="95"/>
      <c r="C361" s="75" t="s">
        <v>160</v>
      </c>
      <c r="D361" s="75"/>
      <c r="E361" s="75"/>
      <c r="F361" s="75"/>
      <c r="G361" s="75"/>
      <c r="H361" s="75"/>
      <c r="I361" s="75"/>
      <c r="J361" s="75"/>
      <c r="K361" s="75"/>
      <c r="L361" s="75"/>
      <c r="M361" s="75"/>
      <c r="N361" s="102"/>
      <c r="AH361" s="59"/>
      <c r="AI361" s="68"/>
      <c r="AN361" s="68"/>
      <c r="AP361" s="68"/>
      <c r="AQ361" s="73" t="s">
        <v>160</v>
      </c>
    </row>
    <row r="362" spans="1:43" s="2" customFormat="1" ht="22.5" x14ac:dyDescent="0.25">
      <c r="A362" s="69"/>
      <c r="B362" s="70" t="s">
        <v>161</v>
      </c>
      <c r="C362" s="71" t="s">
        <v>162</v>
      </c>
      <c r="D362" s="71"/>
      <c r="E362" s="71"/>
      <c r="F362" s="71"/>
      <c r="G362" s="71"/>
      <c r="H362" s="71"/>
      <c r="I362" s="71"/>
      <c r="J362" s="71"/>
      <c r="K362" s="71"/>
      <c r="L362" s="71"/>
      <c r="M362" s="71"/>
      <c r="N362" s="72"/>
      <c r="AH362" s="59"/>
      <c r="AI362" s="68"/>
      <c r="AJ362" s="73" t="s">
        <v>162</v>
      </c>
      <c r="AN362" s="68"/>
      <c r="AP362" s="68"/>
    </row>
    <row r="363" spans="1:43" s="2" customFormat="1" ht="15" x14ac:dyDescent="0.25">
      <c r="A363" s="94"/>
      <c r="B363" s="95"/>
      <c r="C363" s="62" t="s">
        <v>79</v>
      </c>
      <c r="D363" s="62"/>
      <c r="E363" s="62"/>
      <c r="F363" s="63"/>
      <c r="G363" s="64"/>
      <c r="H363" s="64"/>
      <c r="I363" s="64"/>
      <c r="J363" s="66"/>
      <c r="K363" s="64"/>
      <c r="L363" s="96">
        <v>1524.25</v>
      </c>
      <c r="M363" s="90"/>
      <c r="N363" s="97">
        <v>13794.48</v>
      </c>
      <c r="AH363" s="59"/>
      <c r="AI363" s="68"/>
      <c r="AN363" s="68" t="s">
        <v>79</v>
      </c>
      <c r="AP363" s="68"/>
    </row>
    <row r="364" spans="1:43" s="2" customFormat="1" ht="23.25" x14ac:dyDescent="0.25">
      <c r="A364" s="60" t="s">
        <v>200</v>
      </c>
      <c r="B364" s="61" t="s">
        <v>158</v>
      </c>
      <c r="C364" s="62" t="s">
        <v>201</v>
      </c>
      <c r="D364" s="62"/>
      <c r="E364" s="62"/>
      <c r="F364" s="63" t="s">
        <v>179</v>
      </c>
      <c r="G364" s="64"/>
      <c r="H364" s="64"/>
      <c r="I364" s="65">
        <v>308</v>
      </c>
      <c r="J364" s="99">
        <v>163.01</v>
      </c>
      <c r="K364" s="103">
        <v>1.02</v>
      </c>
      <c r="L364" s="96">
        <v>5658.7</v>
      </c>
      <c r="M364" s="103">
        <v>9.0500000000000007</v>
      </c>
      <c r="N364" s="97">
        <v>51211.22</v>
      </c>
      <c r="AH364" s="59"/>
      <c r="AI364" s="68" t="s">
        <v>201</v>
      </c>
      <c r="AN364" s="68"/>
      <c r="AP364" s="68"/>
    </row>
    <row r="365" spans="1:43" s="2" customFormat="1" ht="15" x14ac:dyDescent="0.25">
      <c r="A365" s="94"/>
      <c r="B365" s="95"/>
      <c r="C365" s="75" t="s">
        <v>160</v>
      </c>
      <c r="D365" s="75"/>
      <c r="E365" s="75"/>
      <c r="F365" s="75"/>
      <c r="G365" s="75"/>
      <c r="H365" s="75"/>
      <c r="I365" s="75"/>
      <c r="J365" s="75"/>
      <c r="K365" s="75"/>
      <c r="L365" s="75"/>
      <c r="M365" s="75"/>
      <c r="N365" s="102"/>
      <c r="AH365" s="59"/>
      <c r="AI365" s="68"/>
      <c r="AN365" s="68"/>
      <c r="AP365" s="68"/>
      <c r="AQ365" s="73" t="s">
        <v>160</v>
      </c>
    </row>
    <row r="366" spans="1:43" s="2" customFormat="1" ht="22.5" x14ac:dyDescent="0.25">
      <c r="A366" s="69"/>
      <c r="B366" s="70" t="s">
        <v>161</v>
      </c>
      <c r="C366" s="71" t="s">
        <v>162</v>
      </c>
      <c r="D366" s="71"/>
      <c r="E366" s="71"/>
      <c r="F366" s="71"/>
      <c r="G366" s="71"/>
      <c r="H366" s="71"/>
      <c r="I366" s="71"/>
      <c r="J366" s="71"/>
      <c r="K366" s="71"/>
      <c r="L366" s="71"/>
      <c r="M366" s="71"/>
      <c r="N366" s="72"/>
      <c r="AH366" s="59"/>
      <c r="AI366" s="68"/>
      <c r="AJ366" s="73" t="s">
        <v>162</v>
      </c>
      <c r="AN366" s="68"/>
      <c r="AP366" s="68"/>
    </row>
    <row r="367" spans="1:43" s="2" customFormat="1" ht="15" x14ac:dyDescent="0.25">
      <c r="A367" s="94"/>
      <c r="B367" s="95"/>
      <c r="C367" s="62" t="s">
        <v>79</v>
      </c>
      <c r="D367" s="62"/>
      <c r="E367" s="62"/>
      <c r="F367" s="63"/>
      <c r="G367" s="64"/>
      <c r="H367" s="64"/>
      <c r="I367" s="64"/>
      <c r="J367" s="66"/>
      <c r="K367" s="64"/>
      <c r="L367" s="96">
        <v>5658.7</v>
      </c>
      <c r="M367" s="90"/>
      <c r="N367" s="97">
        <v>51211.22</v>
      </c>
      <c r="AH367" s="59"/>
      <c r="AI367" s="68"/>
      <c r="AN367" s="68" t="s">
        <v>79</v>
      </c>
      <c r="AP367" s="68"/>
    </row>
    <row r="368" spans="1:43" s="2" customFormat="1" ht="23.25" x14ac:dyDescent="0.25">
      <c r="A368" s="60" t="s">
        <v>202</v>
      </c>
      <c r="B368" s="61" t="s">
        <v>158</v>
      </c>
      <c r="C368" s="62" t="s">
        <v>203</v>
      </c>
      <c r="D368" s="62"/>
      <c r="E368" s="62"/>
      <c r="F368" s="63" t="s">
        <v>179</v>
      </c>
      <c r="G368" s="64"/>
      <c r="H368" s="64"/>
      <c r="I368" s="65">
        <v>104</v>
      </c>
      <c r="J368" s="99">
        <v>62.79</v>
      </c>
      <c r="K368" s="103">
        <v>1.02</v>
      </c>
      <c r="L368" s="99">
        <v>736</v>
      </c>
      <c r="M368" s="103">
        <v>9.0500000000000007</v>
      </c>
      <c r="N368" s="97">
        <v>6660.76</v>
      </c>
      <c r="AH368" s="59"/>
      <c r="AI368" s="68" t="s">
        <v>203</v>
      </c>
      <c r="AN368" s="68"/>
      <c r="AP368" s="68"/>
    </row>
    <row r="369" spans="1:43" s="2" customFormat="1" ht="15" x14ac:dyDescent="0.25">
      <c r="A369" s="94"/>
      <c r="B369" s="95"/>
      <c r="C369" s="75" t="s">
        <v>160</v>
      </c>
      <c r="D369" s="75"/>
      <c r="E369" s="75"/>
      <c r="F369" s="75"/>
      <c r="G369" s="75"/>
      <c r="H369" s="75"/>
      <c r="I369" s="75"/>
      <c r="J369" s="75"/>
      <c r="K369" s="75"/>
      <c r="L369" s="75"/>
      <c r="M369" s="75"/>
      <c r="N369" s="102"/>
      <c r="AH369" s="59"/>
      <c r="AI369" s="68"/>
      <c r="AN369" s="68"/>
      <c r="AP369" s="68"/>
      <c r="AQ369" s="73" t="s">
        <v>160</v>
      </c>
    </row>
    <row r="370" spans="1:43" s="2" customFormat="1" ht="22.5" x14ac:dyDescent="0.25">
      <c r="A370" s="69"/>
      <c r="B370" s="70" t="s">
        <v>161</v>
      </c>
      <c r="C370" s="71" t="s">
        <v>162</v>
      </c>
      <c r="D370" s="71"/>
      <c r="E370" s="71"/>
      <c r="F370" s="71"/>
      <c r="G370" s="71"/>
      <c r="H370" s="71"/>
      <c r="I370" s="71"/>
      <c r="J370" s="71"/>
      <c r="K370" s="71"/>
      <c r="L370" s="71"/>
      <c r="M370" s="71"/>
      <c r="N370" s="72"/>
      <c r="AH370" s="59"/>
      <c r="AI370" s="68"/>
      <c r="AJ370" s="73" t="s">
        <v>162</v>
      </c>
      <c r="AN370" s="68"/>
      <c r="AP370" s="68"/>
    </row>
    <row r="371" spans="1:43" s="2" customFormat="1" ht="15" x14ac:dyDescent="0.25">
      <c r="A371" s="94"/>
      <c r="B371" s="95"/>
      <c r="C371" s="62" t="s">
        <v>79</v>
      </c>
      <c r="D371" s="62"/>
      <c r="E371" s="62"/>
      <c r="F371" s="63"/>
      <c r="G371" s="64"/>
      <c r="H371" s="64"/>
      <c r="I371" s="64"/>
      <c r="J371" s="66"/>
      <c r="K371" s="64"/>
      <c r="L371" s="99">
        <v>736</v>
      </c>
      <c r="M371" s="90"/>
      <c r="N371" s="97">
        <v>6660.76</v>
      </c>
      <c r="AH371" s="59"/>
      <c r="AI371" s="68"/>
      <c r="AN371" s="68" t="s">
        <v>79</v>
      </c>
      <c r="AP371" s="68"/>
    </row>
    <row r="372" spans="1:43" s="2" customFormat="1" ht="34.5" x14ac:dyDescent="0.25">
      <c r="A372" s="60" t="s">
        <v>204</v>
      </c>
      <c r="B372" s="61" t="s">
        <v>158</v>
      </c>
      <c r="C372" s="62" t="s">
        <v>205</v>
      </c>
      <c r="D372" s="62"/>
      <c r="E372" s="62"/>
      <c r="F372" s="63" t="s">
        <v>179</v>
      </c>
      <c r="G372" s="64"/>
      <c r="H372" s="64"/>
      <c r="I372" s="65">
        <v>156</v>
      </c>
      <c r="J372" s="96">
        <v>1040.7</v>
      </c>
      <c r="K372" s="103">
        <v>1.02</v>
      </c>
      <c r="L372" s="96">
        <v>18297.919999999998</v>
      </c>
      <c r="M372" s="103">
        <v>9.0500000000000007</v>
      </c>
      <c r="N372" s="97">
        <v>165596.18</v>
      </c>
      <c r="AH372" s="59"/>
      <c r="AI372" s="68" t="s">
        <v>205</v>
      </c>
      <c r="AN372" s="68"/>
      <c r="AP372" s="68"/>
    </row>
    <row r="373" spans="1:43" s="2" customFormat="1" ht="15" x14ac:dyDescent="0.25">
      <c r="A373" s="94"/>
      <c r="B373" s="95"/>
      <c r="C373" s="75" t="s">
        <v>160</v>
      </c>
      <c r="D373" s="75"/>
      <c r="E373" s="75"/>
      <c r="F373" s="75"/>
      <c r="G373" s="75"/>
      <c r="H373" s="75"/>
      <c r="I373" s="75"/>
      <c r="J373" s="75"/>
      <c r="K373" s="75"/>
      <c r="L373" s="75"/>
      <c r="M373" s="75"/>
      <c r="N373" s="102"/>
      <c r="AH373" s="59"/>
      <c r="AI373" s="68"/>
      <c r="AN373" s="68"/>
      <c r="AP373" s="68"/>
      <c r="AQ373" s="73" t="s">
        <v>160</v>
      </c>
    </row>
    <row r="374" spans="1:43" s="2" customFormat="1" ht="22.5" x14ac:dyDescent="0.25">
      <c r="A374" s="69"/>
      <c r="B374" s="70" t="s">
        <v>161</v>
      </c>
      <c r="C374" s="71" t="s">
        <v>162</v>
      </c>
      <c r="D374" s="71"/>
      <c r="E374" s="71"/>
      <c r="F374" s="71"/>
      <c r="G374" s="71"/>
      <c r="H374" s="71"/>
      <c r="I374" s="71"/>
      <c r="J374" s="71"/>
      <c r="K374" s="71"/>
      <c r="L374" s="71"/>
      <c r="M374" s="71"/>
      <c r="N374" s="72"/>
      <c r="AH374" s="59"/>
      <c r="AI374" s="68"/>
      <c r="AJ374" s="73" t="s">
        <v>162</v>
      </c>
      <c r="AN374" s="68"/>
      <c r="AP374" s="68"/>
    </row>
    <row r="375" spans="1:43" s="2" customFormat="1" ht="15" x14ac:dyDescent="0.25">
      <c r="A375" s="94"/>
      <c r="B375" s="95"/>
      <c r="C375" s="62" t="s">
        <v>79</v>
      </c>
      <c r="D375" s="62"/>
      <c r="E375" s="62"/>
      <c r="F375" s="63"/>
      <c r="G375" s="64"/>
      <c r="H375" s="64"/>
      <c r="I375" s="64"/>
      <c r="J375" s="66"/>
      <c r="K375" s="64"/>
      <c r="L375" s="96">
        <v>18297.919999999998</v>
      </c>
      <c r="M375" s="90"/>
      <c r="N375" s="97">
        <v>165596.18</v>
      </c>
      <c r="AH375" s="59"/>
      <c r="AI375" s="68"/>
      <c r="AN375" s="68" t="s">
        <v>79</v>
      </c>
      <c r="AP375" s="68"/>
    </row>
    <row r="376" spans="1:43" s="2" customFormat="1" ht="34.5" x14ac:dyDescent="0.25">
      <c r="A376" s="60" t="s">
        <v>206</v>
      </c>
      <c r="B376" s="61" t="s">
        <v>158</v>
      </c>
      <c r="C376" s="62" t="s">
        <v>207</v>
      </c>
      <c r="D376" s="62"/>
      <c r="E376" s="62"/>
      <c r="F376" s="63" t="s">
        <v>179</v>
      </c>
      <c r="G376" s="64"/>
      <c r="H376" s="64"/>
      <c r="I376" s="65">
        <v>52</v>
      </c>
      <c r="J376" s="99">
        <v>48.3</v>
      </c>
      <c r="K376" s="103">
        <v>1.02</v>
      </c>
      <c r="L376" s="99">
        <v>283.08</v>
      </c>
      <c r="M376" s="103">
        <v>9.0500000000000007</v>
      </c>
      <c r="N376" s="97">
        <v>2561.83</v>
      </c>
      <c r="AH376" s="59"/>
      <c r="AI376" s="68" t="s">
        <v>207</v>
      </c>
      <c r="AN376" s="68"/>
      <c r="AP376" s="68"/>
    </row>
    <row r="377" spans="1:43" s="2" customFormat="1" ht="15" x14ac:dyDescent="0.25">
      <c r="A377" s="94"/>
      <c r="B377" s="95"/>
      <c r="C377" s="75" t="s">
        <v>160</v>
      </c>
      <c r="D377" s="75"/>
      <c r="E377" s="75"/>
      <c r="F377" s="75"/>
      <c r="G377" s="75"/>
      <c r="H377" s="75"/>
      <c r="I377" s="75"/>
      <c r="J377" s="75"/>
      <c r="K377" s="75"/>
      <c r="L377" s="75"/>
      <c r="M377" s="75"/>
      <c r="N377" s="102"/>
      <c r="AH377" s="59"/>
      <c r="AI377" s="68"/>
      <c r="AN377" s="68"/>
      <c r="AP377" s="68"/>
      <c r="AQ377" s="73" t="s">
        <v>160</v>
      </c>
    </row>
    <row r="378" spans="1:43" s="2" customFormat="1" ht="22.5" x14ac:dyDescent="0.25">
      <c r="A378" s="69"/>
      <c r="B378" s="70" t="s">
        <v>161</v>
      </c>
      <c r="C378" s="71" t="s">
        <v>162</v>
      </c>
      <c r="D378" s="71"/>
      <c r="E378" s="71"/>
      <c r="F378" s="71"/>
      <c r="G378" s="71"/>
      <c r="H378" s="71"/>
      <c r="I378" s="71"/>
      <c r="J378" s="71"/>
      <c r="K378" s="71"/>
      <c r="L378" s="71"/>
      <c r="M378" s="71"/>
      <c r="N378" s="72"/>
      <c r="AH378" s="59"/>
      <c r="AI378" s="68"/>
      <c r="AJ378" s="73" t="s">
        <v>162</v>
      </c>
      <c r="AN378" s="68"/>
      <c r="AP378" s="68"/>
    </row>
    <row r="379" spans="1:43" s="2" customFormat="1" ht="15" x14ac:dyDescent="0.25">
      <c r="A379" s="94"/>
      <c r="B379" s="95"/>
      <c r="C379" s="62" t="s">
        <v>79</v>
      </c>
      <c r="D379" s="62"/>
      <c r="E379" s="62"/>
      <c r="F379" s="63"/>
      <c r="G379" s="64"/>
      <c r="H379" s="64"/>
      <c r="I379" s="64"/>
      <c r="J379" s="66"/>
      <c r="K379" s="64"/>
      <c r="L379" s="99">
        <v>283.08</v>
      </c>
      <c r="M379" s="90"/>
      <c r="N379" s="97">
        <v>2561.83</v>
      </c>
      <c r="AH379" s="59"/>
      <c r="AI379" s="68"/>
      <c r="AN379" s="68" t="s">
        <v>79</v>
      </c>
      <c r="AP379" s="68"/>
    </row>
    <row r="380" spans="1:43" s="2" customFormat="1" ht="23.25" x14ac:dyDescent="0.25">
      <c r="A380" s="60" t="s">
        <v>208</v>
      </c>
      <c r="B380" s="61" t="s">
        <v>158</v>
      </c>
      <c r="C380" s="62" t="s">
        <v>209</v>
      </c>
      <c r="D380" s="62"/>
      <c r="E380" s="62"/>
      <c r="F380" s="63" t="s">
        <v>60</v>
      </c>
      <c r="G380" s="64"/>
      <c r="H380" s="64"/>
      <c r="I380" s="65">
        <v>48</v>
      </c>
      <c r="J380" s="99">
        <v>521.64</v>
      </c>
      <c r="K380" s="103">
        <v>1.02</v>
      </c>
      <c r="L380" s="96">
        <v>2822.04</v>
      </c>
      <c r="M380" s="103">
        <v>9.0500000000000007</v>
      </c>
      <c r="N380" s="97">
        <v>25539.49</v>
      </c>
      <c r="AH380" s="59"/>
      <c r="AI380" s="68" t="s">
        <v>209</v>
      </c>
      <c r="AN380" s="68"/>
      <c r="AP380" s="68"/>
    </row>
    <row r="381" spans="1:43" s="2" customFormat="1" ht="15" x14ac:dyDescent="0.25">
      <c r="A381" s="94"/>
      <c r="B381" s="95"/>
      <c r="C381" s="75" t="s">
        <v>160</v>
      </c>
      <c r="D381" s="75"/>
      <c r="E381" s="75"/>
      <c r="F381" s="75"/>
      <c r="G381" s="75"/>
      <c r="H381" s="75"/>
      <c r="I381" s="75"/>
      <c r="J381" s="75"/>
      <c r="K381" s="75"/>
      <c r="L381" s="75"/>
      <c r="M381" s="75"/>
      <c r="N381" s="102"/>
      <c r="AH381" s="59"/>
      <c r="AI381" s="68"/>
      <c r="AN381" s="68"/>
      <c r="AP381" s="68"/>
      <c r="AQ381" s="73" t="s">
        <v>160</v>
      </c>
    </row>
    <row r="382" spans="1:43" s="2" customFormat="1" ht="22.5" x14ac:dyDescent="0.25">
      <c r="A382" s="69"/>
      <c r="B382" s="70" t="s">
        <v>161</v>
      </c>
      <c r="C382" s="71" t="s">
        <v>162</v>
      </c>
      <c r="D382" s="71"/>
      <c r="E382" s="71"/>
      <c r="F382" s="71"/>
      <c r="G382" s="71"/>
      <c r="H382" s="71"/>
      <c r="I382" s="71"/>
      <c r="J382" s="71"/>
      <c r="K382" s="71"/>
      <c r="L382" s="71"/>
      <c r="M382" s="71"/>
      <c r="N382" s="72"/>
      <c r="AH382" s="59"/>
      <c r="AI382" s="68"/>
      <c r="AJ382" s="73" t="s">
        <v>162</v>
      </c>
      <c r="AN382" s="68"/>
      <c r="AP382" s="68"/>
    </row>
    <row r="383" spans="1:43" s="2" customFormat="1" ht="15" x14ac:dyDescent="0.25">
      <c r="A383" s="94"/>
      <c r="B383" s="95"/>
      <c r="C383" s="62" t="s">
        <v>79</v>
      </c>
      <c r="D383" s="62"/>
      <c r="E383" s="62"/>
      <c r="F383" s="63"/>
      <c r="G383" s="64"/>
      <c r="H383" s="64"/>
      <c r="I383" s="64"/>
      <c r="J383" s="66"/>
      <c r="K383" s="64"/>
      <c r="L383" s="96">
        <v>2822.04</v>
      </c>
      <c r="M383" s="90"/>
      <c r="N383" s="97">
        <v>25539.49</v>
      </c>
      <c r="AH383" s="59"/>
      <c r="AI383" s="68"/>
      <c r="AN383" s="68" t="s">
        <v>79</v>
      </c>
      <c r="AP383" s="68"/>
    </row>
    <row r="384" spans="1:43" s="2" customFormat="1" ht="23.25" x14ac:dyDescent="0.25">
      <c r="A384" s="60" t="s">
        <v>210</v>
      </c>
      <c r="B384" s="61" t="s">
        <v>158</v>
      </c>
      <c r="C384" s="62" t="s">
        <v>211</v>
      </c>
      <c r="D384" s="62"/>
      <c r="E384" s="62"/>
      <c r="F384" s="63" t="s">
        <v>179</v>
      </c>
      <c r="G384" s="64"/>
      <c r="H384" s="64"/>
      <c r="I384" s="65">
        <v>32</v>
      </c>
      <c r="J384" s="99">
        <v>122.36</v>
      </c>
      <c r="K384" s="103">
        <v>1.02</v>
      </c>
      <c r="L384" s="99">
        <v>441.31</v>
      </c>
      <c r="M384" s="103">
        <v>9.0500000000000007</v>
      </c>
      <c r="N384" s="97">
        <v>3993.83</v>
      </c>
      <c r="AH384" s="59"/>
      <c r="AI384" s="68" t="s">
        <v>211</v>
      </c>
      <c r="AN384" s="68"/>
      <c r="AP384" s="68"/>
    </row>
    <row r="385" spans="1:43" s="2" customFormat="1" ht="15" x14ac:dyDescent="0.25">
      <c r="A385" s="94"/>
      <c r="B385" s="95"/>
      <c r="C385" s="75" t="s">
        <v>160</v>
      </c>
      <c r="D385" s="75"/>
      <c r="E385" s="75"/>
      <c r="F385" s="75"/>
      <c r="G385" s="75"/>
      <c r="H385" s="75"/>
      <c r="I385" s="75"/>
      <c r="J385" s="75"/>
      <c r="K385" s="75"/>
      <c r="L385" s="75"/>
      <c r="M385" s="75"/>
      <c r="N385" s="102"/>
      <c r="AH385" s="59"/>
      <c r="AI385" s="68"/>
      <c r="AN385" s="68"/>
      <c r="AP385" s="68"/>
      <c r="AQ385" s="73" t="s">
        <v>160</v>
      </c>
    </row>
    <row r="386" spans="1:43" s="2" customFormat="1" ht="22.5" x14ac:dyDescent="0.25">
      <c r="A386" s="69"/>
      <c r="B386" s="70" t="s">
        <v>161</v>
      </c>
      <c r="C386" s="71" t="s">
        <v>162</v>
      </c>
      <c r="D386" s="71"/>
      <c r="E386" s="71"/>
      <c r="F386" s="71"/>
      <c r="G386" s="71"/>
      <c r="H386" s="71"/>
      <c r="I386" s="71"/>
      <c r="J386" s="71"/>
      <c r="K386" s="71"/>
      <c r="L386" s="71"/>
      <c r="M386" s="71"/>
      <c r="N386" s="72"/>
      <c r="AH386" s="59"/>
      <c r="AI386" s="68"/>
      <c r="AJ386" s="73" t="s">
        <v>162</v>
      </c>
      <c r="AN386" s="68"/>
      <c r="AP386" s="68"/>
    </row>
    <row r="387" spans="1:43" s="2" customFormat="1" ht="15" x14ac:dyDescent="0.25">
      <c r="A387" s="94"/>
      <c r="B387" s="95"/>
      <c r="C387" s="62" t="s">
        <v>79</v>
      </c>
      <c r="D387" s="62"/>
      <c r="E387" s="62"/>
      <c r="F387" s="63"/>
      <c r="G387" s="64"/>
      <c r="H387" s="64"/>
      <c r="I387" s="64"/>
      <c r="J387" s="66"/>
      <c r="K387" s="64"/>
      <c r="L387" s="99">
        <v>441.31</v>
      </c>
      <c r="M387" s="90"/>
      <c r="N387" s="97">
        <v>3993.83</v>
      </c>
      <c r="AH387" s="59"/>
      <c r="AI387" s="68"/>
      <c r="AN387" s="68" t="s">
        <v>79</v>
      </c>
      <c r="AP387" s="68"/>
    </row>
    <row r="388" spans="1:43" s="2" customFormat="1" ht="23.25" x14ac:dyDescent="0.25">
      <c r="A388" s="60" t="s">
        <v>212</v>
      </c>
      <c r="B388" s="61" t="s">
        <v>158</v>
      </c>
      <c r="C388" s="62" t="s">
        <v>213</v>
      </c>
      <c r="D388" s="62"/>
      <c r="E388" s="62"/>
      <c r="F388" s="63" t="s">
        <v>60</v>
      </c>
      <c r="G388" s="64"/>
      <c r="H388" s="64"/>
      <c r="I388" s="65">
        <v>180</v>
      </c>
      <c r="J388" s="99">
        <v>1.38</v>
      </c>
      <c r="K388" s="103">
        <v>1.02</v>
      </c>
      <c r="L388" s="99">
        <v>28</v>
      </c>
      <c r="M388" s="103">
        <v>9.0500000000000007</v>
      </c>
      <c r="N388" s="106">
        <v>253.37</v>
      </c>
      <c r="AH388" s="59"/>
      <c r="AI388" s="68" t="s">
        <v>213</v>
      </c>
      <c r="AN388" s="68"/>
      <c r="AP388" s="68"/>
    </row>
    <row r="389" spans="1:43" s="2" customFormat="1" ht="15" x14ac:dyDescent="0.25">
      <c r="A389" s="94"/>
      <c r="B389" s="95"/>
      <c r="C389" s="75" t="s">
        <v>160</v>
      </c>
      <c r="D389" s="75"/>
      <c r="E389" s="75"/>
      <c r="F389" s="75"/>
      <c r="G389" s="75"/>
      <c r="H389" s="75"/>
      <c r="I389" s="75"/>
      <c r="J389" s="75"/>
      <c r="K389" s="75"/>
      <c r="L389" s="75"/>
      <c r="M389" s="75"/>
      <c r="N389" s="102"/>
      <c r="AH389" s="59"/>
      <c r="AI389" s="68"/>
      <c r="AN389" s="68"/>
      <c r="AP389" s="68"/>
      <c r="AQ389" s="73" t="s">
        <v>160</v>
      </c>
    </row>
    <row r="390" spans="1:43" s="2" customFormat="1" ht="22.5" x14ac:dyDescent="0.25">
      <c r="A390" s="69"/>
      <c r="B390" s="70" t="s">
        <v>161</v>
      </c>
      <c r="C390" s="71" t="s">
        <v>162</v>
      </c>
      <c r="D390" s="71"/>
      <c r="E390" s="71"/>
      <c r="F390" s="71"/>
      <c r="G390" s="71"/>
      <c r="H390" s="71"/>
      <c r="I390" s="71"/>
      <c r="J390" s="71"/>
      <c r="K390" s="71"/>
      <c r="L390" s="71"/>
      <c r="M390" s="71"/>
      <c r="N390" s="72"/>
      <c r="AH390" s="59"/>
      <c r="AI390" s="68"/>
      <c r="AJ390" s="73" t="s">
        <v>162</v>
      </c>
      <c r="AN390" s="68"/>
      <c r="AP390" s="68"/>
    </row>
    <row r="391" spans="1:43" s="2" customFormat="1" ht="15" x14ac:dyDescent="0.25">
      <c r="A391" s="94"/>
      <c r="B391" s="95"/>
      <c r="C391" s="62" t="s">
        <v>79</v>
      </c>
      <c r="D391" s="62"/>
      <c r="E391" s="62"/>
      <c r="F391" s="63"/>
      <c r="G391" s="64"/>
      <c r="H391" s="64"/>
      <c r="I391" s="64"/>
      <c r="J391" s="66"/>
      <c r="K391" s="64"/>
      <c r="L391" s="99">
        <v>28</v>
      </c>
      <c r="M391" s="90"/>
      <c r="N391" s="106">
        <v>253.37</v>
      </c>
      <c r="AH391" s="59"/>
      <c r="AI391" s="68"/>
      <c r="AN391" s="68" t="s">
        <v>79</v>
      </c>
      <c r="AP391" s="68"/>
    </row>
    <row r="392" spans="1:43" s="2" customFormat="1" ht="23.25" x14ac:dyDescent="0.25">
      <c r="A392" s="60" t="s">
        <v>214</v>
      </c>
      <c r="B392" s="61" t="s">
        <v>158</v>
      </c>
      <c r="C392" s="62" t="s">
        <v>215</v>
      </c>
      <c r="D392" s="62"/>
      <c r="E392" s="62"/>
      <c r="F392" s="63" t="s">
        <v>60</v>
      </c>
      <c r="G392" s="64"/>
      <c r="H392" s="64"/>
      <c r="I392" s="65">
        <v>420</v>
      </c>
      <c r="J392" s="99">
        <v>0.73</v>
      </c>
      <c r="K392" s="103">
        <v>1.02</v>
      </c>
      <c r="L392" s="99">
        <v>34.56</v>
      </c>
      <c r="M392" s="103">
        <v>9.0500000000000007</v>
      </c>
      <c r="N392" s="106">
        <v>312.73</v>
      </c>
      <c r="AH392" s="59"/>
      <c r="AI392" s="68" t="s">
        <v>215</v>
      </c>
      <c r="AN392" s="68"/>
      <c r="AP392" s="68"/>
    </row>
    <row r="393" spans="1:43" s="2" customFormat="1" ht="15" x14ac:dyDescent="0.25">
      <c r="A393" s="94"/>
      <c r="B393" s="95"/>
      <c r="C393" s="75" t="s">
        <v>160</v>
      </c>
      <c r="D393" s="75"/>
      <c r="E393" s="75"/>
      <c r="F393" s="75"/>
      <c r="G393" s="75"/>
      <c r="H393" s="75"/>
      <c r="I393" s="75"/>
      <c r="J393" s="75"/>
      <c r="K393" s="75"/>
      <c r="L393" s="75"/>
      <c r="M393" s="75"/>
      <c r="N393" s="102"/>
      <c r="AH393" s="59"/>
      <c r="AI393" s="68"/>
      <c r="AN393" s="68"/>
      <c r="AP393" s="68"/>
      <c r="AQ393" s="73" t="s">
        <v>160</v>
      </c>
    </row>
    <row r="394" spans="1:43" s="2" customFormat="1" ht="22.5" x14ac:dyDescent="0.25">
      <c r="A394" s="69"/>
      <c r="B394" s="70" t="s">
        <v>161</v>
      </c>
      <c r="C394" s="71" t="s">
        <v>162</v>
      </c>
      <c r="D394" s="71"/>
      <c r="E394" s="71"/>
      <c r="F394" s="71"/>
      <c r="G394" s="71"/>
      <c r="H394" s="71"/>
      <c r="I394" s="71"/>
      <c r="J394" s="71"/>
      <c r="K394" s="71"/>
      <c r="L394" s="71"/>
      <c r="M394" s="71"/>
      <c r="N394" s="72"/>
      <c r="AH394" s="59"/>
      <c r="AI394" s="68"/>
      <c r="AJ394" s="73" t="s">
        <v>162</v>
      </c>
      <c r="AN394" s="68"/>
      <c r="AP394" s="68"/>
    </row>
    <row r="395" spans="1:43" s="2" customFormat="1" ht="15" x14ac:dyDescent="0.25">
      <c r="A395" s="94"/>
      <c r="B395" s="95"/>
      <c r="C395" s="62" t="s">
        <v>79</v>
      </c>
      <c r="D395" s="62"/>
      <c r="E395" s="62"/>
      <c r="F395" s="63"/>
      <c r="G395" s="64"/>
      <c r="H395" s="64"/>
      <c r="I395" s="64"/>
      <c r="J395" s="66"/>
      <c r="K395" s="64"/>
      <c r="L395" s="99">
        <v>34.56</v>
      </c>
      <c r="M395" s="90"/>
      <c r="N395" s="106">
        <v>312.73</v>
      </c>
      <c r="AH395" s="59"/>
      <c r="AI395" s="68"/>
      <c r="AN395" s="68" t="s">
        <v>79</v>
      </c>
      <c r="AP395" s="68"/>
    </row>
    <row r="396" spans="1:43" s="2" customFormat="1" ht="23.25" x14ac:dyDescent="0.25">
      <c r="A396" s="60" t="s">
        <v>216</v>
      </c>
      <c r="B396" s="61" t="s">
        <v>158</v>
      </c>
      <c r="C396" s="62" t="s">
        <v>217</v>
      </c>
      <c r="D396" s="62"/>
      <c r="E396" s="62"/>
      <c r="F396" s="63" t="s">
        <v>60</v>
      </c>
      <c r="G396" s="64"/>
      <c r="H396" s="64"/>
      <c r="I396" s="65">
        <v>152</v>
      </c>
      <c r="J396" s="99">
        <v>0.74</v>
      </c>
      <c r="K396" s="103">
        <v>1.02</v>
      </c>
      <c r="L396" s="99">
        <v>12.68</v>
      </c>
      <c r="M396" s="103">
        <v>9.0500000000000007</v>
      </c>
      <c r="N396" s="106">
        <v>114.73</v>
      </c>
      <c r="AH396" s="59"/>
      <c r="AI396" s="68" t="s">
        <v>217</v>
      </c>
      <c r="AN396" s="68"/>
      <c r="AP396" s="68"/>
    </row>
    <row r="397" spans="1:43" s="2" customFormat="1" ht="15" x14ac:dyDescent="0.25">
      <c r="A397" s="94"/>
      <c r="B397" s="95"/>
      <c r="C397" s="75" t="s">
        <v>160</v>
      </c>
      <c r="D397" s="75"/>
      <c r="E397" s="75"/>
      <c r="F397" s="75"/>
      <c r="G397" s="75"/>
      <c r="H397" s="75"/>
      <c r="I397" s="75"/>
      <c r="J397" s="75"/>
      <c r="K397" s="75"/>
      <c r="L397" s="75"/>
      <c r="M397" s="75"/>
      <c r="N397" s="102"/>
      <c r="AH397" s="59"/>
      <c r="AI397" s="68"/>
      <c r="AN397" s="68"/>
      <c r="AP397" s="68"/>
      <c r="AQ397" s="73" t="s">
        <v>160</v>
      </c>
    </row>
    <row r="398" spans="1:43" s="2" customFormat="1" ht="22.5" x14ac:dyDescent="0.25">
      <c r="A398" s="69"/>
      <c r="B398" s="70" t="s">
        <v>161</v>
      </c>
      <c r="C398" s="71" t="s">
        <v>162</v>
      </c>
      <c r="D398" s="71"/>
      <c r="E398" s="71"/>
      <c r="F398" s="71"/>
      <c r="G398" s="71"/>
      <c r="H398" s="71"/>
      <c r="I398" s="71"/>
      <c r="J398" s="71"/>
      <c r="K398" s="71"/>
      <c r="L398" s="71"/>
      <c r="M398" s="71"/>
      <c r="N398" s="72"/>
      <c r="AH398" s="59"/>
      <c r="AI398" s="68"/>
      <c r="AJ398" s="73" t="s">
        <v>162</v>
      </c>
      <c r="AN398" s="68"/>
      <c r="AP398" s="68"/>
    </row>
    <row r="399" spans="1:43" s="2" customFormat="1" ht="15" x14ac:dyDescent="0.25">
      <c r="A399" s="94"/>
      <c r="B399" s="95"/>
      <c r="C399" s="62" t="s">
        <v>79</v>
      </c>
      <c r="D399" s="62"/>
      <c r="E399" s="62"/>
      <c r="F399" s="63"/>
      <c r="G399" s="64"/>
      <c r="H399" s="64"/>
      <c r="I399" s="64"/>
      <c r="J399" s="66"/>
      <c r="K399" s="64"/>
      <c r="L399" s="99">
        <v>12.68</v>
      </c>
      <c r="M399" s="90"/>
      <c r="N399" s="106">
        <v>114.73</v>
      </c>
      <c r="AH399" s="59"/>
      <c r="AI399" s="68"/>
      <c r="AN399" s="68" t="s">
        <v>79</v>
      </c>
      <c r="AP399" s="68"/>
    </row>
    <row r="400" spans="1:43" s="2" customFormat="1" ht="34.5" x14ac:dyDescent="0.25">
      <c r="A400" s="60" t="s">
        <v>218</v>
      </c>
      <c r="B400" s="61" t="s">
        <v>158</v>
      </c>
      <c r="C400" s="62" t="s">
        <v>219</v>
      </c>
      <c r="D400" s="62"/>
      <c r="E400" s="62"/>
      <c r="F400" s="63" t="s">
        <v>114</v>
      </c>
      <c r="G400" s="64"/>
      <c r="H400" s="64"/>
      <c r="I400" s="65">
        <v>150</v>
      </c>
      <c r="J400" s="99">
        <v>136.88</v>
      </c>
      <c r="K400" s="103">
        <v>1.02</v>
      </c>
      <c r="L400" s="96">
        <v>2314.1</v>
      </c>
      <c r="M400" s="103">
        <v>9.0500000000000007</v>
      </c>
      <c r="N400" s="97">
        <v>20942.64</v>
      </c>
      <c r="AH400" s="59"/>
      <c r="AI400" s="68" t="s">
        <v>219</v>
      </c>
      <c r="AN400" s="68"/>
      <c r="AP400" s="68"/>
    </row>
    <row r="401" spans="1:43" s="2" customFormat="1" ht="15" x14ac:dyDescent="0.25">
      <c r="A401" s="94"/>
      <c r="B401" s="95"/>
      <c r="C401" s="75" t="s">
        <v>160</v>
      </c>
      <c r="D401" s="75"/>
      <c r="E401" s="75"/>
      <c r="F401" s="75"/>
      <c r="G401" s="75"/>
      <c r="H401" s="75"/>
      <c r="I401" s="75"/>
      <c r="J401" s="75"/>
      <c r="K401" s="75"/>
      <c r="L401" s="75"/>
      <c r="M401" s="75"/>
      <c r="N401" s="102"/>
      <c r="AH401" s="59"/>
      <c r="AI401" s="68"/>
      <c r="AN401" s="68"/>
      <c r="AP401" s="68"/>
      <c r="AQ401" s="73" t="s">
        <v>160</v>
      </c>
    </row>
    <row r="402" spans="1:43" s="2" customFormat="1" ht="22.5" x14ac:dyDescent="0.25">
      <c r="A402" s="69"/>
      <c r="B402" s="70" t="s">
        <v>161</v>
      </c>
      <c r="C402" s="71" t="s">
        <v>162</v>
      </c>
      <c r="D402" s="71"/>
      <c r="E402" s="71"/>
      <c r="F402" s="71"/>
      <c r="G402" s="71"/>
      <c r="H402" s="71"/>
      <c r="I402" s="71"/>
      <c r="J402" s="71"/>
      <c r="K402" s="71"/>
      <c r="L402" s="71"/>
      <c r="M402" s="71"/>
      <c r="N402" s="72"/>
      <c r="AH402" s="59"/>
      <c r="AI402" s="68"/>
      <c r="AJ402" s="73" t="s">
        <v>162</v>
      </c>
      <c r="AN402" s="68"/>
      <c r="AP402" s="68"/>
    </row>
    <row r="403" spans="1:43" s="2" customFormat="1" ht="15" x14ac:dyDescent="0.25">
      <c r="A403" s="94"/>
      <c r="B403" s="95"/>
      <c r="C403" s="62" t="s">
        <v>79</v>
      </c>
      <c r="D403" s="62"/>
      <c r="E403" s="62"/>
      <c r="F403" s="63"/>
      <c r="G403" s="64"/>
      <c r="H403" s="64"/>
      <c r="I403" s="64"/>
      <c r="J403" s="66"/>
      <c r="K403" s="64"/>
      <c r="L403" s="96">
        <v>2314.1</v>
      </c>
      <c r="M403" s="90"/>
      <c r="N403" s="97">
        <v>20942.64</v>
      </c>
      <c r="AH403" s="59"/>
      <c r="AI403" s="68"/>
      <c r="AN403" s="68" t="s">
        <v>79</v>
      </c>
      <c r="AP403" s="68"/>
    </row>
    <row r="404" spans="1:43" s="2" customFormat="1" ht="23.25" x14ac:dyDescent="0.25">
      <c r="A404" s="60" t="s">
        <v>220</v>
      </c>
      <c r="B404" s="61" t="s">
        <v>158</v>
      </c>
      <c r="C404" s="62" t="s">
        <v>221</v>
      </c>
      <c r="D404" s="62"/>
      <c r="E404" s="62"/>
      <c r="F404" s="63" t="s">
        <v>114</v>
      </c>
      <c r="G404" s="64"/>
      <c r="H404" s="64"/>
      <c r="I404" s="65">
        <v>30</v>
      </c>
      <c r="J404" s="99">
        <v>42.32</v>
      </c>
      <c r="K404" s="103">
        <v>1.02</v>
      </c>
      <c r="L404" s="99">
        <v>143.09</v>
      </c>
      <c r="M404" s="103">
        <v>9.0500000000000007</v>
      </c>
      <c r="N404" s="97">
        <v>1294.99</v>
      </c>
      <c r="AH404" s="59"/>
      <c r="AI404" s="68" t="s">
        <v>221</v>
      </c>
      <c r="AN404" s="68"/>
      <c r="AP404" s="68"/>
    </row>
    <row r="405" spans="1:43" s="2" customFormat="1" ht="15" x14ac:dyDescent="0.25">
      <c r="A405" s="94"/>
      <c r="B405" s="95"/>
      <c r="C405" s="75" t="s">
        <v>160</v>
      </c>
      <c r="D405" s="75"/>
      <c r="E405" s="75"/>
      <c r="F405" s="75"/>
      <c r="G405" s="75"/>
      <c r="H405" s="75"/>
      <c r="I405" s="75"/>
      <c r="J405" s="75"/>
      <c r="K405" s="75"/>
      <c r="L405" s="75"/>
      <c r="M405" s="75"/>
      <c r="N405" s="102"/>
      <c r="AH405" s="59"/>
      <c r="AI405" s="68"/>
      <c r="AN405" s="68"/>
      <c r="AP405" s="68"/>
      <c r="AQ405" s="73" t="s">
        <v>160</v>
      </c>
    </row>
    <row r="406" spans="1:43" s="2" customFormat="1" ht="22.5" x14ac:dyDescent="0.25">
      <c r="A406" s="69"/>
      <c r="B406" s="70" t="s">
        <v>161</v>
      </c>
      <c r="C406" s="71" t="s">
        <v>162</v>
      </c>
      <c r="D406" s="71"/>
      <c r="E406" s="71"/>
      <c r="F406" s="71"/>
      <c r="G406" s="71"/>
      <c r="H406" s="71"/>
      <c r="I406" s="71"/>
      <c r="J406" s="71"/>
      <c r="K406" s="71"/>
      <c r="L406" s="71"/>
      <c r="M406" s="71"/>
      <c r="N406" s="72"/>
      <c r="AH406" s="59"/>
      <c r="AI406" s="68"/>
      <c r="AJ406" s="73" t="s">
        <v>162</v>
      </c>
      <c r="AN406" s="68"/>
      <c r="AP406" s="68"/>
    </row>
    <row r="407" spans="1:43" s="2" customFormat="1" ht="15" x14ac:dyDescent="0.25">
      <c r="A407" s="94"/>
      <c r="B407" s="95"/>
      <c r="C407" s="62" t="s">
        <v>79</v>
      </c>
      <c r="D407" s="62"/>
      <c r="E407" s="62"/>
      <c r="F407" s="63"/>
      <c r="G407" s="64"/>
      <c r="H407" s="64"/>
      <c r="I407" s="64"/>
      <c r="J407" s="66"/>
      <c r="K407" s="64"/>
      <c r="L407" s="99">
        <v>143.09</v>
      </c>
      <c r="M407" s="90"/>
      <c r="N407" s="97">
        <v>1294.99</v>
      </c>
      <c r="AH407" s="59"/>
      <c r="AI407" s="68"/>
      <c r="AN407" s="68" t="s">
        <v>79</v>
      </c>
      <c r="AP407" s="68"/>
    </row>
    <row r="408" spans="1:43" s="2" customFormat="1" ht="15" x14ac:dyDescent="0.25">
      <c r="A408" s="60" t="s">
        <v>222</v>
      </c>
      <c r="B408" s="61" t="s">
        <v>158</v>
      </c>
      <c r="C408" s="62" t="s">
        <v>223</v>
      </c>
      <c r="D408" s="62"/>
      <c r="E408" s="62"/>
      <c r="F408" s="63" t="s">
        <v>114</v>
      </c>
      <c r="G408" s="64"/>
      <c r="H408" s="64"/>
      <c r="I408" s="65">
        <v>264</v>
      </c>
      <c r="J408" s="99">
        <v>39.68</v>
      </c>
      <c r="K408" s="103">
        <v>1.02</v>
      </c>
      <c r="L408" s="96">
        <v>1180.67</v>
      </c>
      <c r="M408" s="103">
        <v>9.0500000000000007</v>
      </c>
      <c r="N408" s="97">
        <v>10685.03</v>
      </c>
      <c r="AH408" s="59"/>
      <c r="AI408" s="68" t="s">
        <v>223</v>
      </c>
      <c r="AN408" s="68"/>
      <c r="AP408" s="68"/>
    </row>
    <row r="409" spans="1:43" s="2" customFormat="1" ht="15" x14ac:dyDescent="0.25">
      <c r="A409" s="94"/>
      <c r="B409" s="95"/>
      <c r="C409" s="75" t="s">
        <v>160</v>
      </c>
      <c r="D409" s="75"/>
      <c r="E409" s="75"/>
      <c r="F409" s="75"/>
      <c r="G409" s="75"/>
      <c r="H409" s="75"/>
      <c r="I409" s="75"/>
      <c r="J409" s="75"/>
      <c r="K409" s="75"/>
      <c r="L409" s="75"/>
      <c r="M409" s="75"/>
      <c r="N409" s="102"/>
      <c r="AH409" s="59"/>
      <c r="AI409" s="68"/>
      <c r="AN409" s="68"/>
      <c r="AP409" s="68"/>
      <c r="AQ409" s="73" t="s">
        <v>160</v>
      </c>
    </row>
    <row r="410" spans="1:43" s="2" customFormat="1" ht="22.5" x14ac:dyDescent="0.25">
      <c r="A410" s="69"/>
      <c r="B410" s="70" t="s">
        <v>161</v>
      </c>
      <c r="C410" s="71" t="s">
        <v>162</v>
      </c>
      <c r="D410" s="71"/>
      <c r="E410" s="71"/>
      <c r="F410" s="71"/>
      <c r="G410" s="71"/>
      <c r="H410" s="71"/>
      <c r="I410" s="71"/>
      <c r="J410" s="71"/>
      <c r="K410" s="71"/>
      <c r="L410" s="71"/>
      <c r="M410" s="71"/>
      <c r="N410" s="72"/>
      <c r="AH410" s="59"/>
      <c r="AI410" s="68"/>
      <c r="AJ410" s="73" t="s">
        <v>162</v>
      </c>
      <c r="AN410" s="68"/>
      <c r="AP410" s="68"/>
    </row>
    <row r="411" spans="1:43" s="2" customFormat="1" ht="15" x14ac:dyDescent="0.25">
      <c r="A411" s="94"/>
      <c r="B411" s="95"/>
      <c r="C411" s="62" t="s">
        <v>79</v>
      </c>
      <c r="D411" s="62"/>
      <c r="E411" s="62"/>
      <c r="F411" s="63"/>
      <c r="G411" s="64"/>
      <c r="H411" s="64"/>
      <c r="I411" s="64"/>
      <c r="J411" s="66"/>
      <c r="K411" s="64"/>
      <c r="L411" s="96">
        <v>1180.67</v>
      </c>
      <c r="M411" s="90"/>
      <c r="N411" s="97">
        <v>10685.03</v>
      </c>
      <c r="AH411" s="59"/>
      <c r="AI411" s="68"/>
      <c r="AN411" s="68" t="s">
        <v>79</v>
      </c>
      <c r="AP411" s="68"/>
    </row>
    <row r="412" spans="1:43" s="2" customFormat="1" ht="15" x14ac:dyDescent="0.25">
      <c r="A412" s="60" t="s">
        <v>224</v>
      </c>
      <c r="B412" s="61" t="s">
        <v>158</v>
      </c>
      <c r="C412" s="62" t="s">
        <v>225</v>
      </c>
      <c r="D412" s="62"/>
      <c r="E412" s="62"/>
      <c r="F412" s="63" t="s">
        <v>114</v>
      </c>
      <c r="G412" s="64"/>
      <c r="H412" s="64"/>
      <c r="I412" s="65">
        <v>368</v>
      </c>
      <c r="J412" s="99">
        <v>31.74</v>
      </c>
      <c r="K412" s="103">
        <v>1.02</v>
      </c>
      <c r="L412" s="96">
        <v>1316.46</v>
      </c>
      <c r="M412" s="103">
        <v>9.0500000000000007</v>
      </c>
      <c r="N412" s="97">
        <v>11913.93</v>
      </c>
      <c r="AH412" s="59"/>
      <c r="AI412" s="68" t="s">
        <v>225</v>
      </c>
      <c r="AN412" s="68"/>
      <c r="AP412" s="68"/>
    </row>
    <row r="413" spans="1:43" s="2" customFormat="1" ht="15" x14ac:dyDescent="0.25">
      <c r="A413" s="94"/>
      <c r="B413" s="95"/>
      <c r="C413" s="75" t="s">
        <v>160</v>
      </c>
      <c r="D413" s="75"/>
      <c r="E413" s="75"/>
      <c r="F413" s="75"/>
      <c r="G413" s="75"/>
      <c r="H413" s="75"/>
      <c r="I413" s="75"/>
      <c r="J413" s="75"/>
      <c r="K413" s="75"/>
      <c r="L413" s="75"/>
      <c r="M413" s="75"/>
      <c r="N413" s="102"/>
      <c r="AH413" s="59"/>
      <c r="AI413" s="68"/>
      <c r="AN413" s="68"/>
      <c r="AP413" s="68"/>
      <c r="AQ413" s="73" t="s">
        <v>160</v>
      </c>
    </row>
    <row r="414" spans="1:43" s="2" customFormat="1" ht="22.5" x14ac:dyDescent="0.25">
      <c r="A414" s="69"/>
      <c r="B414" s="70" t="s">
        <v>161</v>
      </c>
      <c r="C414" s="71" t="s">
        <v>162</v>
      </c>
      <c r="D414" s="71"/>
      <c r="E414" s="71"/>
      <c r="F414" s="71"/>
      <c r="G414" s="71"/>
      <c r="H414" s="71"/>
      <c r="I414" s="71"/>
      <c r="J414" s="71"/>
      <c r="K414" s="71"/>
      <c r="L414" s="71"/>
      <c r="M414" s="71"/>
      <c r="N414" s="72"/>
      <c r="AH414" s="59"/>
      <c r="AI414" s="68"/>
      <c r="AJ414" s="73" t="s">
        <v>162</v>
      </c>
      <c r="AN414" s="68"/>
      <c r="AP414" s="68"/>
    </row>
    <row r="415" spans="1:43" s="2" customFormat="1" ht="15" x14ac:dyDescent="0.25">
      <c r="A415" s="94"/>
      <c r="B415" s="95"/>
      <c r="C415" s="62" t="s">
        <v>79</v>
      </c>
      <c r="D415" s="62"/>
      <c r="E415" s="62"/>
      <c r="F415" s="63"/>
      <c r="G415" s="64"/>
      <c r="H415" s="64"/>
      <c r="I415" s="64"/>
      <c r="J415" s="66"/>
      <c r="K415" s="64"/>
      <c r="L415" s="96">
        <v>1316.46</v>
      </c>
      <c r="M415" s="90"/>
      <c r="N415" s="97">
        <v>11913.93</v>
      </c>
      <c r="AH415" s="59"/>
      <c r="AI415" s="68"/>
      <c r="AN415" s="68" t="s">
        <v>79</v>
      </c>
      <c r="AP415" s="68"/>
    </row>
    <row r="416" spans="1:43" s="2" customFormat="1" ht="15" x14ac:dyDescent="0.25">
      <c r="A416" s="60" t="s">
        <v>226</v>
      </c>
      <c r="B416" s="61" t="s">
        <v>158</v>
      </c>
      <c r="C416" s="62" t="s">
        <v>227</v>
      </c>
      <c r="D416" s="62"/>
      <c r="E416" s="62"/>
      <c r="F416" s="63" t="s">
        <v>114</v>
      </c>
      <c r="G416" s="64"/>
      <c r="H416" s="64"/>
      <c r="I416" s="65">
        <v>260</v>
      </c>
      <c r="J416" s="99">
        <v>15.87</v>
      </c>
      <c r="K416" s="103">
        <v>1.02</v>
      </c>
      <c r="L416" s="99">
        <v>465.05</v>
      </c>
      <c r="M416" s="103">
        <v>9.0500000000000007</v>
      </c>
      <c r="N416" s="97">
        <v>4208.72</v>
      </c>
      <c r="AH416" s="59"/>
      <c r="AI416" s="68" t="s">
        <v>227</v>
      </c>
      <c r="AN416" s="68"/>
      <c r="AP416" s="68"/>
    </row>
    <row r="417" spans="1:43" s="2" customFormat="1" ht="15" x14ac:dyDescent="0.25">
      <c r="A417" s="94"/>
      <c r="B417" s="95"/>
      <c r="C417" s="75" t="s">
        <v>160</v>
      </c>
      <c r="D417" s="75"/>
      <c r="E417" s="75"/>
      <c r="F417" s="75"/>
      <c r="G417" s="75"/>
      <c r="H417" s="75"/>
      <c r="I417" s="75"/>
      <c r="J417" s="75"/>
      <c r="K417" s="75"/>
      <c r="L417" s="75"/>
      <c r="M417" s="75"/>
      <c r="N417" s="102"/>
      <c r="AH417" s="59"/>
      <c r="AI417" s="68"/>
      <c r="AN417" s="68"/>
      <c r="AP417" s="68"/>
      <c r="AQ417" s="73" t="s">
        <v>160</v>
      </c>
    </row>
    <row r="418" spans="1:43" s="2" customFormat="1" ht="22.5" x14ac:dyDescent="0.25">
      <c r="A418" s="69"/>
      <c r="B418" s="70" t="s">
        <v>161</v>
      </c>
      <c r="C418" s="71" t="s">
        <v>162</v>
      </c>
      <c r="D418" s="71"/>
      <c r="E418" s="71"/>
      <c r="F418" s="71"/>
      <c r="G418" s="71"/>
      <c r="H418" s="71"/>
      <c r="I418" s="71"/>
      <c r="J418" s="71"/>
      <c r="K418" s="71"/>
      <c r="L418" s="71"/>
      <c r="M418" s="71"/>
      <c r="N418" s="72"/>
      <c r="AH418" s="59"/>
      <c r="AI418" s="68"/>
      <c r="AJ418" s="73" t="s">
        <v>162</v>
      </c>
      <c r="AN418" s="68"/>
      <c r="AP418" s="68"/>
    </row>
    <row r="419" spans="1:43" s="2" customFormat="1" ht="15" x14ac:dyDescent="0.25">
      <c r="A419" s="94"/>
      <c r="B419" s="95"/>
      <c r="C419" s="62" t="s">
        <v>79</v>
      </c>
      <c r="D419" s="62"/>
      <c r="E419" s="62"/>
      <c r="F419" s="63"/>
      <c r="G419" s="64"/>
      <c r="H419" s="64"/>
      <c r="I419" s="64"/>
      <c r="J419" s="66"/>
      <c r="K419" s="64"/>
      <c r="L419" s="99">
        <v>465.05</v>
      </c>
      <c r="M419" s="90"/>
      <c r="N419" s="97">
        <v>4208.72</v>
      </c>
      <c r="AH419" s="59"/>
      <c r="AI419" s="68"/>
      <c r="AN419" s="68" t="s">
        <v>79</v>
      </c>
      <c r="AP419" s="68"/>
    </row>
    <row r="420" spans="1:43" s="2" customFormat="1" ht="15" x14ac:dyDescent="0.25">
      <c r="A420" s="60" t="s">
        <v>228</v>
      </c>
      <c r="B420" s="61" t="s">
        <v>158</v>
      </c>
      <c r="C420" s="62" t="s">
        <v>229</v>
      </c>
      <c r="D420" s="62"/>
      <c r="E420" s="62"/>
      <c r="F420" s="63" t="s">
        <v>114</v>
      </c>
      <c r="G420" s="64"/>
      <c r="H420" s="64"/>
      <c r="I420" s="65">
        <v>380</v>
      </c>
      <c r="J420" s="99">
        <v>110.3</v>
      </c>
      <c r="K420" s="103">
        <v>1.02</v>
      </c>
      <c r="L420" s="96">
        <v>4724.01</v>
      </c>
      <c r="M420" s="103">
        <v>9.0500000000000007</v>
      </c>
      <c r="N420" s="97">
        <v>42752.28</v>
      </c>
      <c r="AH420" s="59"/>
      <c r="AI420" s="68" t="s">
        <v>229</v>
      </c>
      <c r="AN420" s="68"/>
      <c r="AP420" s="68"/>
    </row>
    <row r="421" spans="1:43" s="2" customFormat="1" ht="15" x14ac:dyDescent="0.25">
      <c r="A421" s="94"/>
      <c r="B421" s="95"/>
      <c r="C421" s="75" t="s">
        <v>160</v>
      </c>
      <c r="D421" s="75"/>
      <c r="E421" s="75"/>
      <c r="F421" s="75"/>
      <c r="G421" s="75"/>
      <c r="H421" s="75"/>
      <c r="I421" s="75"/>
      <c r="J421" s="75"/>
      <c r="K421" s="75"/>
      <c r="L421" s="75"/>
      <c r="M421" s="75"/>
      <c r="N421" s="102"/>
      <c r="AH421" s="59"/>
      <c r="AI421" s="68"/>
      <c r="AN421" s="68"/>
      <c r="AP421" s="68"/>
      <c r="AQ421" s="73" t="s">
        <v>160</v>
      </c>
    </row>
    <row r="422" spans="1:43" s="2" customFormat="1" ht="22.5" x14ac:dyDescent="0.25">
      <c r="A422" s="69"/>
      <c r="B422" s="70" t="s">
        <v>161</v>
      </c>
      <c r="C422" s="71" t="s">
        <v>162</v>
      </c>
      <c r="D422" s="71"/>
      <c r="E422" s="71"/>
      <c r="F422" s="71"/>
      <c r="G422" s="71"/>
      <c r="H422" s="71"/>
      <c r="I422" s="71"/>
      <c r="J422" s="71"/>
      <c r="K422" s="71"/>
      <c r="L422" s="71"/>
      <c r="M422" s="71"/>
      <c r="N422" s="72"/>
      <c r="AH422" s="59"/>
      <c r="AI422" s="68"/>
      <c r="AJ422" s="73" t="s">
        <v>162</v>
      </c>
      <c r="AN422" s="68"/>
      <c r="AP422" s="68"/>
    </row>
    <row r="423" spans="1:43" s="2" customFormat="1" ht="15" x14ac:dyDescent="0.25">
      <c r="A423" s="94"/>
      <c r="B423" s="95"/>
      <c r="C423" s="62" t="s">
        <v>79</v>
      </c>
      <c r="D423" s="62"/>
      <c r="E423" s="62"/>
      <c r="F423" s="63"/>
      <c r="G423" s="64"/>
      <c r="H423" s="64"/>
      <c r="I423" s="64"/>
      <c r="J423" s="66"/>
      <c r="K423" s="64"/>
      <c r="L423" s="96">
        <v>4724.01</v>
      </c>
      <c r="M423" s="90"/>
      <c r="N423" s="97">
        <v>42752.28</v>
      </c>
      <c r="AH423" s="59"/>
      <c r="AI423" s="68"/>
      <c r="AN423" s="68" t="s">
        <v>79</v>
      </c>
      <c r="AP423" s="68"/>
    </row>
    <row r="424" spans="1:43" s="2" customFormat="1" ht="15" x14ac:dyDescent="0.25">
      <c r="A424" s="60" t="s">
        <v>230</v>
      </c>
      <c r="B424" s="61" t="s">
        <v>158</v>
      </c>
      <c r="C424" s="62" t="s">
        <v>231</v>
      </c>
      <c r="D424" s="62"/>
      <c r="E424" s="62"/>
      <c r="F424" s="63" t="s">
        <v>114</v>
      </c>
      <c r="G424" s="64"/>
      <c r="H424" s="64"/>
      <c r="I424" s="65">
        <v>260</v>
      </c>
      <c r="J424" s="99">
        <v>117.93</v>
      </c>
      <c r="K424" s="103">
        <v>1.02</v>
      </c>
      <c r="L424" s="96">
        <v>3455.81</v>
      </c>
      <c r="M424" s="103">
        <v>9.0500000000000007</v>
      </c>
      <c r="N424" s="97">
        <v>31275.040000000001</v>
      </c>
      <c r="AH424" s="59"/>
      <c r="AI424" s="68" t="s">
        <v>231</v>
      </c>
      <c r="AN424" s="68"/>
      <c r="AP424" s="68"/>
    </row>
    <row r="425" spans="1:43" s="2" customFormat="1" ht="15" x14ac:dyDescent="0.25">
      <c r="A425" s="94"/>
      <c r="B425" s="95"/>
      <c r="C425" s="75" t="s">
        <v>160</v>
      </c>
      <c r="D425" s="75"/>
      <c r="E425" s="75"/>
      <c r="F425" s="75"/>
      <c r="G425" s="75"/>
      <c r="H425" s="75"/>
      <c r="I425" s="75"/>
      <c r="J425" s="75"/>
      <c r="K425" s="75"/>
      <c r="L425" s="75"/>
      <c r="M425" s="75"/>
      <c r="N425" s="102"/>
      <c r="AH425" s="59"/>
      <c r="AI425" s="68"/>
      <c r="AN425" s="68"/>
      <c r="AP425" s="68"/>
      <c r="AQ425" s="73" t="s">
        <v>160</v>
      </c>
    </row>
    <row r="426" spans="1:43" s="2" customFormat="1" ht="22.5" x14ac:dyDescent="0.25">
      <c r="A426" s="69"/>
      <c r="B426" s="70" t="s">
        <v>161</v>
      </c>
      <c r="C426" s="71" t="s">
        <v>162</v>
      </c>
      <c r="D426" s="71"/>
      <c r="E426" s="71"/>
      <c r="F426" s="71"/>
      <c r="G426" s="71"/>
      <c r="H426" s="71"/>
      <c r="I426" s="71"/>
      <c r="J426" s="71"/>
      <c r="K426" s="71"/>
      <c r="L426" s="71"/>
      <c r="M426" s="71"/>
      <c r="N426" s="72"/>
      <c r="AH426" s="59"/>
      <c r="AI426" s="68"/>
      <c r="AJ426" s="73" t="s">
        <v>162</v>
      </c>
      <c r="AN426" s="68"/>
      <c r="AP426" s="68"/>
    </row>
    <row r="427" spans="1:43" s="2" customFormat="1" ht="15" x14ac:dyDescent="0.25">
      <c r="A427" s="94"/>
      <c r="B427" s="95"/>
      <c r="C427" s="62" t="s">
        <v>79</v>
      </c>
      <c r="D427" s="62"/>
      <c r="E427" s="62"/>
      <c r="F427" s="63"/>
      <c r="G427" s="64"/>
      <c r="H427" s="64"/>
      <c r="I427" s="64"/>
      <c r="J427" s="66"/>
      <c r="K427" s="64"/>
      <c r="L427" s="96">
        <v>3455.81</v>
      </c>
      <c r="M427" s="90"/>
      <c r="N427" s="97">
        <v>31275.040000000001</v>
      </c>
      <c r="AH427" s="59"/>
      <c r="AI427" s="68"/>
      <c r="AN427" s="68" t="s">
        <v>79</v>
      </c>
      <c r="AP427" s="68"/>
    </row>
    <row r="428" spans="1:43" s="2" customFormat="1" ht="15" x14ac:dyDescent="0.25">
      <c r="A428" s="60" t="s">
        <v>232</v>
      </c>
      <c r="B428" s="61" t="s">
        <v>158</v>
      </c>
      <c r="C428" s="62" t="s">
        <v>233</v>
      </c>
      <c r="D428" s="62"/>
      <c r="E428" s="62"/>
      <c r="F428" s="63" t="s">
        <v>114</v>
      </c>
      <c r="G428" s="64"/>
      <c r="H428" s="64"/>
      <c r="I428" s="65">
        <v>360</v>
      </c>
      <c r="J428" s="99">
        <v>384.85</v>
      </c>
      <c r="K428" s="103">
        <v>1.02</v>
      </c>
      <c r="L428" s="96">
        <v>15615.13</v>
      </c>
      <c r="M428" s="103">
        <v>9.0500000000000007</v>
      </c>
      <c r="N428" s="97">
        <v>141316.92000000001</v>
      </c>
      <c r="AH428" s="59"/>
      <c r="AI428" s="68" t="s">
        <v>233</v>
      </c>
      <c r="AN428" s="68"/>
      <c r="AP428" s="68"/>
    </row>
    <row r="429" spans="1:43" s="2" customFormat="1" ht="15" x14ac:dyDescent="0.25">
      <c r="A429" s="94"/>
      <c r="B429" s="95"/>
      <c r="C429" s="75" t="s">
        <v>160</v>
      </c>
      <c r="D429" s="75"/>
      <c r="E429" s="75"/>
      <c r="F429" s="75"/>
      <c r="G429" s="75"/>
      <c r="H429" s="75"/>
      <c r="I429" s="75"/>
      <c r="J429" s="75"/>
      <c r="K429" s="75"/>
      <c r="L429" s="75"/>
      <c r="M429" s="75"/>
      <c r="N429" s="102"/>
      <c r="AH429" s="59"/>
      <c r="AI429" s="68"/>
      <c r="AN429" s="68"/>
      <c r="AP429" s="68"/>
      <c r="AQ429" s="73" t="s">
        <v>160</v>
      </c>
    </row>
    <row r="430" spans="1:43" s="2" customFormat="1" ht="22.5" x14ac:dyDescent="0.25">
      <c r="A430" s="69"/>
      <c r="B430" s="70" t="s">
        <v>161</v>
      </c>
      <c r="C430" s="71" t="s">
        <v>162</v>
      </c>
      <c r="D430" s="71"/>
      <c r="E430" s="71"/>
      <c r="F430" s="71"/>
      <c r="G430" s="71"/>
      <c r="H430" s="71"/>
      <c r="I430" s="71"/>
      <c r="J430" s="71"/>
      <c r="K430" s="71"/>
      <c r="L430" s="71"/>
      <c r="M430" s="71"/>
      <c r="N430" s="72"/>
      <c r="AH430" s="59"/>
      <c r="AI430" s="68"/>
      <c r="AJ430" s="73" t="s">
        <v>162</v>
      </c>
      <c r="AN430" s="68"/>
      <c r="AP430" s="68"/>
    </row>
    <row r="431" spans="1:43" s="2" customFormat="1" ht="15" x14ac:dyDescent="0.25">
      <c r="A431" s="94"/>
      <c r="B431" s="95"/>
      <c r="C431" s="62" t="s">
        <v>79</v>
      </c>
      <c r="D431" s="62"/>
      <c r="E431" s="62"/>
      <c r="F431" s="63"/>
      <c r="G431" s="64"/>
      <c r="H431" s="64"/>
      <c r="I431" s="64"/>
      <c r="J431" s="66"/>
      <c r="K431" s="64"/>
      <c r="L431" s="96">
        <v>15615.13</v>
      </c>
      <c r="M431" s="90"/>
      <c r="N431" s="97">
        <v>141316.92000000001</v>
      </c>
      <c r="AH431" s="59"/>
      <c r="AI431" s="68"/>
      <c r="AN431" s="68" t="s">
        <v>79</v>
      </c>
      <c r="AP431" s="68"/>
    </row>
    <row r="432" spans="1:43" s="2" customFormat="1" ht="15" x14ac:dyDescent="0.25">
      <c r="A432" s="60" t="s">
        <v>234</v>
      </c>
      <c r="B432" s="61" t="s">
        <v>158</v>
      </c>
      <c r="C432" s="62" t="s">
        <v>235</v>
      </c>
      <c r="D432" s="62"/>
      <c r="E432" s="62"/>
      <c r="F432" s="63" t="s">
        <v>114</v>
      </c>
      <c r="G432" s="64"/>
      <c r="H432" s="64"/>
      <c r="I432" s="65">
        <v>300</v>
      </c>
      <c r="J432" s="99">
        <v>809.37</v>
      </c>
      <c r="K432" s="103">
        <v>1.02</v>
      </c>
      <c r="L432" s="96">
        <v>27366.54</v>
      </c>
      <c r="M432" s="103">
        <v>9.0500000000000007</v>
      </c>
      <c r="N432" s="97">
        <v>247667.22</v>
      </c>
      <c r="AH432" s="59"/>
      <c r="AI432" s="68" t="s">
        <v>235</v>
      </c>
      <c r="AN432" s="68"/>
      <c r="AP432" s="68"/>
    </row>
    <row r="433" spans="1:43" s="2" customFormat="1" ht="15" x14ac:dyDescent="0.25">
      <c r="A433" s="94"/>
      <c r="B433" s="95"/>
      <c r="C433" s="75" t="s">
        <v>160</v>
      </c>
      <c r="D433" s="75"/>
      <c r="E433" s="75"/>
      <c r="F433" s="75"/>
      <c r="G433" s="75"/>
      <c r="H433" s="75"/>
      <c r="I433" s="75"/>
      <c r="J433" s="75"/>
      <c r="K433" s="75"/>
      <c r="L433" s="75"/>
      <c r="M433" s="75"/>
      <c r="N433" s="102"/>
      <c r="AH433" s="59"/>
      <c r="AI433" s="68"/>
      <c r="AN433" s="68"/>
      <c r="AP433" s="68"/>
      <c r="AQ433" s="73" t="s">
        <v>160</v>
      </c>
    </row>
    <row r="434" spans="1:43" s="2" customFormat="1" ht="22.5" x14ac:dyDescent="0.25">
      <c r="A434" s="69"/>
      <c r="B434" s="70" t="s">
        <v>161</v>
      </c>
      <c r="C434" s="71" t="s">
        <v>162</v>
      </c>
      <c r="D434" s="71"/>
      <c r="E434" s="71"/>
      <c r="F434" s="71"/>
      <c r="G434" s="71"/>
      <c r="H434" s="71"/>
      <c r="I434" s="71"/>
      <c r="J434" s="71"/>
      <c r="K434" s="71"/>
      <c r="L434" s="71"/>
      <c r="M434" s="71"/>
      <c r="N434" s="72"/>
      <c r="AH434" s="59"/>
      <c r="AI434" s="68"/>
      <c r="AJ434" s="73" t="s">
        <v>162</v>
      </c>
      <c r="AN434" s="68"/>
      <c r="AP434" s="68"/>
    </row>
    <row r="435" spans="1:43" s="2" customFormat="1" ht="15" x14ac:dyDescent="0.25">
      <c r="A435" s="94"/>
      <c r="B435" s="95"/>
      <c r="C435" s="62" t="s">
        <v>79</v>
      </c>
      <c r="D435" s="62"/>
      <c r="E435" s="62"/>
      <c r="F435" s="63"/>
      <c r="G435" s="64"/>
      <c r="H435" s="64"/>
      <c r="I435" s="64"/>
      <c r="J435" s="66"/>
      <c r="K435" s="64"/>
      <c r="L435" s="96">
        <v>27366.54</v>
      </c>
      <c r="M435" s="90"/>
      <c r="N435" s="97">
        <v>247667.22</v>
      </c>
      <c r="AH435" s="59"/>
      <c r="AI435" s="68"/>
      <c r="AN435" s="68" t="s">
        <v>79</v>
      </c>
      <c r="AP435" s="68"/>
    </row>
    <row r="436" spans="1:43" s="2" customFormat="1" ht="34.5" x14ac:dyDescent="0.25">
      <c r="A436" s="60" t="s">
        <v>236</v>
      </c>
      <c r="B436" s="61" t="s">
        <v>158</v>
      </c>
      <c r="C436" s="62" t="s">
        <v>237</v>
      </c>
      <c r="D436" s="62"/>
      <c r="E436" s="62"/>
      <c r="F436" s="63" t="s">
        <v>114</v>
      </c>
      <c r="G436" s="64"/>
      <c r="H436" s="64"/>
      <c r="I436" s="65">
        <v>180</v>
      </c>
      <c r="J436" s="99">
        <v>354.43</v>
      </c>
      <c r="K436" s="103">
        <v>1.02</v>
      </c>
      <c r="L436" s="96">
        <v>7190.43</v>
      </c>
      <c r="M436" s="103">
        <v>9.0500000000000007</v>
      </c>
      <c r="N436" s="97">
        <v>65073.35</v>
      </c>
      <c r="AH436" s="59"/>
      <c r="AI436" s="68" t="s">
        <v>237</v>
      </c>
      <c r="AN436" s="68"/>
      <c r="AP436" s="68"/>
    </row>
    <row r="437" spans="1:43" s="2" customFormat="1" ht="15" x14ac:dyDescent="0.25">
      <c r="A437" s="94"/>
      <c r="B437" s="95"/>
      <c r="C437" s="75" t="s">
        <v>160</v>
      </c>
      <c r="D437" s="75"/>
      <c r="E437" s="75"/>
      <c r="F437" s="75"/>
      <c r="G437" s="75"/>
      <c r="H437" s="75"/>
      <c r="I437" s="75"/>
      <c r="J437" s="75"/>
      <c r="K437" s="75"/>
      <c r="L437" s="75"/>
      <c r="M437" s="75"/>
      <c r="N437" s="102"/>
      <c r="AH437" s="59"/>
      <c r="AI437" s="68"/>
      <c r="AN437" s="68"/>
      <c r="AP437" s="68"/>
      <c r="AQ437" s="73" t="s">
        <v>160</v>
      </c>
    </row>
    <row r="438" spans="1:43" s="2" customFormat="1" ht="22.5" x14ac:dyDescent="0.25">
      <c r="A438" s="69"/>
      <c r="B438" s="70" t="s">
        <v>161</v>
      </c>
      <c r="C438" s="71" t="s">
        <v>162</v>
      </c>
      <c r="D438" s="71"/>
      <c r="E438" s="71"/>
      <c r="F438" s="71"/>
      <c r="G438" s="71"/>
      <c r="H438" s="71"/>
      <c r="I438" s="71"/>
      <c r="J438" s="71"/>
      <c r="K438" s="71"/>
      <c r="L438" s="71"/>
      <c r="M438" s="71"/>
      <c r="N438" s="72"/>
      <c r="AH438" s="59"/>
      <c r="AI438" s="68"/>
      <c r="AJ438" s="73" t="s">
        <v>162</v>
      </c>
      <c r="AN438" s="68"/>
      <c r="AP438" s="68"/>
    </row>
    <row r="439" spans="1:43" s="2" customFormat="1" ht="15" x14ac:dyDescent="0.25">
      <c r="A439" s="94"/>
      <c r="B439" s="95"/>
      <c r="C439" s="62" t="s">
        <v>79</v>
      </c>
      <c r="D439" s="62"/>
      <c r="E439" s="62"/>
      <c r="F439" s="63"/>
      <c r="G439" s="64"/>
      <c r="H439" s="64"/>
      <c r="I439" s="64"/>
      <c r="J439" s="66"/>
      <c r="K439" s="64"/>
      <c r="L439" s="96">
        <v>7190.43</v>
      </c>
      <c r="M439" s="90"/>
      <c r="N439" s="97">
        <v>65073.35</v>
      </c>
      <c r="AH439" s="59"/>
      <c r="AI439" s="68"/>
      <c r="AN439" s="68" t="s">
        <v>79</v>
      </c>
      <c r="AP439" s="68"/>
    </row>
    <row r="440" spans="1:43" s="2" customFormat="1" ht="15" x14ac:dyDescent="0.25">
      <c r="A440" s="60" t="s">
        <v>238</v>
      </c>
      <c r="B440" s="61" t="s">
        <v>158</v>
      </c>
      <c r="C440" s="62" t="s">
        <v>239</v>
      </c>
      <c r="D440" s="62"/>
      <c r="E440" s="62"/>
      <c r="F440" s="63" t="s">
        <v>114</v>
      </c>
      <c r="G440" s="64"/>
      <c r="H440" s="64"/>
      <c r="I440" s="65">
        <v>200</v>
      </c>
      <c r="J440" s="99">
        <v>134.19</v>
      </c>
      <c r="K440" s="103">
        <v>1.02</v>
      </c>
      <c r="L440" s="96">
        <v>3024.84</v>
      </c>
      <c r="M440" s="103">
        <v>9.0500000000000007</v>
      </c>
      <c r="N440" s="97">
        <v>27374.76</v>
      </c>
      <c r="AH440" s="59"/>
      <c r="AI440" s="68" t="s">
        <v>239</v>
      </c>
      <c r="AN440" s="68"/>
      <c r="AP440" s="68"/>
    </row>
    <row r="441" spans="1:43" s="2" customFormat="1" ht="15" x14ac:dyDescent="0.25">
      <c r="A441" s="94"/>
      <c r="B441" s="95"/>
      <c r="C441" s="75" t="s">
        <v>160</v>
      </c>
      <c r="D441" s="75"/>
      <c r="E441" s="75"/>
      <c r="F441" s="75"/>
      <c r="G441" s="75"/>
      <c r="H441" s="75"/>
      <c r="I441" s="75"/>
      <c r="J441" s="75"/>
      <c r="K441" s="75"/>
      <c r="L441" s="75"/>
      <c r="M441" s="75"/>
      <c r="N441" s="102"/>
      <c r="AH441" s="59"/>
      <c r="AI441" s="68"/>
      <c r="AN441" s="68"/>
      <c r="AP441" s="68"/>
      <c r="AQ441" s="73" t="s">
        <v>160</v>
      </c>
    </row>
    <row r="442" spans="1:43" s="2" customFormat="1" ht="22.5" x14ac:dyDescent="0.25">
      <c r="A442" s="69"/>
      <c r="B442" s="70" t="s">
        <v>161</v>
      </c>
      <c r="C442" s="71" t="s">
        <v>162</v>
      </c>
      <c r="D442" s="71"/>
      <c r="E442" s="71"/>
      <c r="F442" s="71"/>
      <c r="G442" s="71"/>
      <c r="H442" s="71"/>
      <c r="I442" s="71"/>
      <c r="J442" s="71"/>
      <c r="K442" s="71"/>
      <c r="L442" s="71"/>
      <c r="M442" s="71"/>
      <c r="N442" s="72"/>
      <c r="AH442" s="59"/>
      <c r="AI442" s="68"/>
      <c r="AJ442" s="73" t="s">
        <v>162</v>
      </c>
      <c r="AN442" s="68"/>
      <c r="AP442" s="68"/>
    </row>
    <row r="443" spans="1:43" s="2" customFormat="1" ht="15" x14ac:dyDescent="0.25">
      <c r="A443" s="94"/>
      <c r="B443" s="95"/>
      <c r="C443" s="62" t="s">
        <v>79</v>
      </c>
      <c r="D443" s="62"/>
      <c r="E443" s="62"/>
      <c r="F443" s="63"/>
      <c r="G443" s="64"/>
      <c r="H443" s="64"/>
      <c r="I443" s="64"/>
      <c r="J443" s="66"/>
      <c r="K443" s="64"/>
      <c r="L443" s="96">
        <v>3024.84</v>
      </c>
      <c r="M443" s="90"/>
      <c r="N443" s="97">
        <v>27374.76</v>
      </c>
      <c r="AH443" s="59"/>
      <c r="AI443" s="68"/>
      <c r="AN443" s="68" t="s">
        <v>79</v>
      </c>
      <c r="AP443" s="68"/>
    </row>
    <row r="444" spans="1:43" s="2" customFormat="1" ht="15" x14ac:dyDescent="0.25">
      <c r="A444" s="60" t="s">
        <v>240</v>
      </c>
      <c r="B444" s="61" t="s">
        <v>158</v>
      </c>
      <c r="C444" s="62" t="s">
        <v>241</v>
      </c>
      <c r="D444" s="62"/>
      <c r="E444" s="62"/>
      <c r="F444" s="63" t="s">
        <v>114</v>
      </c>
      <c r="G444" s="64"/>
      <c r="H444" s="64"/>
      <c r="I444" s="65">
        <v>70</v>
      </c>
      <c r="J444" s="99">
        <v>238.38</v>
      </c>
      <c r="K444" s="103">
        <v>1.02</v>
      </c>
      <c r="L444" s="96">
        <v>1880.7</v>
      </c>
      <c r="M444" s="103">
        <v>9.0500000000000007</v>
      </c>
      <c r="N444" s="97">
        <v>17020.330000000002</v>
      </c>
      <c r="AH444" s="59"/>
      <c r="AI444" s="68" t="s">
        <v>241</v>
      </c>
      <c r="AN444" s="68"/>
      <c r="AP444" s="68"/>
    </row>
    <row r="445" spans="1:43" s="2" customFormat="1" ht="15" x14ac:dyDescent="0.25">
      <c r="A445" s="94"/>
      <c r="B445" s="95"/>
      <c r="C445" s="75" t="s">
        <v>160</v>
      </c>
      <c r="D445" s="75"/>
      <c r="E445" s="75"/>
      <c r="F445" s="75"/>
      <c r="G445" s="75"/>
      <c r="H445" s="75"/>
      <c r="I445" s="75"/>
      <c r="J445" s="75"/>
      <c r="K445" s="75"/>
      <c r="L445" s="75"/>
      <c r="M445" s="75"/>
      <c r="N445" s="102"/>
      <c r="AH445" s="59"/>
      <c r="AI445" s="68"/>
      <c r="AN445" s="68"/>
      <c r="AP445" s="68"/>
      <c r="AQ445" s="73" t="s">
        <v>160</v>
      </c>
    </row>
    <row r="446" spans="1:43" s="2" customFormat="1" ht="22.5" x14ac:dyDescent="0.25">
      <c r="A446" s="69"/>
      <c r="B446" s="70" t="s">
        <v>161</v>
      </c>
      <c r="C446" s="71" t="s">
        <v>162</v>
      </c>
      <c r="D446" s="71"/>
      <c r="E446" s="71"/>
      <c r="F446" s="71"/>
      <c r="G446" s="71"/>
      <c r="H446" s="71"/>
      <c r="I446" s="71"/>
      <c r="J446" s="71"/>
      <c r="K446" s="71"/>
      <c r="L446" s="71"/>
      <c r="M446" s="71"/>
      <c r="N446" s="72"/>
      <c r="AH446" s="59"/>
      <c r="AI446" s="68"/>
      <c r="AJ446" s="73" t="s">
        <v>162</v>
      </c>
      <c r="AN446" s="68"/>
      <c r="AP446" s="68"/>
    </row>
    <row r="447" spans="1:43" s="2" customFormat="1" ht="15" x14ac:dyDescent="0.25">
      <c r="A447" s="94"/>
      <c r="B447" s="95"/>
      <c r="C447" s="62" t="s">
        <v>79</v>
      </c>
      <c r="D447" s="62"/>
      <c r="E447" s="62"/>
      <c r="F447" s="63"/>
      <c r="G447" s="64"/>
      <c r="H447" s="64"/>
      <c r="I447" s="64"/>
      <c r="J447" s="66"/>
      <c r="K447" s="64"/>
      <c r="L447" s="96">
        <v>1880.7</v>
      </c>
      <c r="M447" s="90"/>
      <c r="N447" s="97">
        <v>17020.330000000002</v>
      </c>
      <c r="AH447" s="59"/>
      <c r="AI447" s="68"/>
      <c r="AN447" s="68" t="s">
        <v>79</v>
      </c>
      <c r="AP447" s="68"/>
    </row>
    <row r="448" spans="1:43" s="2" customFormat="1" ht="0" hidden="1" customHeight="1" x14ac:dyDescent="0.25">
      <c r="A448" s="107"/>
      <c r="B448" s="108"/>
      <c r="C448" s="108"/>
      <c r="D448" s="108"/>
      <c r="E448" s="108"/>
      <c r="F448" s="109"/>
      <c r="G448" s="109"/>
      <c r="H448" s="109"/>
      <c r="I448" s="109"/>
      <c r="J448" s="110"/>
      <c r="K448" s="109"/>
      <c r="L448" s="110"/>
      <c r="M448" s="77"/>
      <c r="N448" s="110"/>
      <c r="AH448" s="59"/>
      <c r="AI448" s="68"/>
      <c r="AN448" s="68"/>
      <c r="AP448" s="68"/>
    </row>
    <row r="449" spans="1:43" s="2" customFormat="1" ht="15" x14ac:dyDescent="0.25">
      <c r="A449" s="111"/>
      <c r="B449" s="112"/>
      <c r="C449" s="62" t="s">
        <v>242</v>
      </c>
      <c r="D449" s="62"/>
      <c r="E449" s="62"/>
      <c r="F449" s="62"/>
      <c r="G449" s="62"/>
      <c r="H449" s="62"/>
      <c r="I449" s="62"/>
      <c r="J449" s="62"/>
      <c r="K449" s="62"/>
      <c r="L449" s="113">
        <v>153650.29</v>
      </c>
      <c r="M449" s="114"/>
      <c r="N449" s="115"/>
      <c r="AH449" s="59"/>
      <c r="AI449" s="68"/>
      <c r="AN449" s="68"/>
      <c r="AP449" s="68" t="s">
        <v>242</v>
      </c>
    </row>
    <row r="450" spans="1:43" s="2" customFormat="1" ht="15" x14ac:dyDescent="0.25">
      <c r="A450" s="56" t="s">
        <v>243</v>
      </c>
      <c r="B450" s="57"/>
      <c r="C450" s="57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8"/>
      <c r="AH450" s="59" t="s">
        <v>243</v>
      </c>
      <c r="AI450" s="68"/>
      <c r="AN450" s="68"/>
      <c r="AP450" s="68"/>
    </row>
    <row r="451" spans="1:43" s="2" customFormat="1" ht="57" x14ac:dyDescent="0.25">
      <c r="A451" s="60" t="s">
        <v>244</v>
      </c>
      <c r="B451" s="61" t="s">
        <v>158</v>
      </c>
      <c r="C451" s="62" t="s">
        <v>245</v>
      </c>
      <c r="D451" s="62"/>
      <c r="E451" s="62"/>
      <c r="F451" s="63" t="s">
        <v>179</v>
      </c>
      <c r="G451" s="64"/>
      <c r="H451" s="64"/>
      <c r="I451" s="65">
        <v>1</v>
      </c>
      <c r="J451" s="96">
        <v>145157.6</v>
      </c>
      <c r="K451" s="116">
        <v>1.04236</v>
      </c>
      <c r="L451" s="96">
        <v>24562.74</v>
      </c>
      <c r="M451" s="103">
        <v>6.16</v>
      </c>
      <c r="N451" s="97">
        <v>151306.48000000001</v>
      </c>
      <c r="AH451" s="59"/>
      <c r="AI451" s="68" t="s">
        <v>245</v>
      </c>
      <c r="AN451" s="68"/>
      <c r="AP451" s="68"/>
    </row>
    <row r="452" spans="1:43" s="2" customFormat="1" ht="15" x14ac:dyDescent="0.25">
      <c r="A452" s="94"/>
      <c r="B452" s="95"/>
      <c r="C452" s="75" t="s">
        <v>246</v>
      </c>
      <c r="D452" s="75"/>
      <c r="E452" s="75"/>
      <c r="F452" s="75"/>
      <c r="G452" s="75"/>
      <c r="H452" s="75"/>
      <c r="I452" s="75"/>
      <c r="J452" s="75"/>
      <c r="K452" s="75"/>
      <c r="L452" s="75"/>
      <c r="M452" s="75"/>
      <c r="N452" s="102"/>
      <c r="AH452" s="59"/>
      <c r="AI452" s="68"/>
      <c r="AN452" s="68"/>
      <c r="AP452" s="68"/>
      <c r="AQ452" s="73" t="s">
        <v>246</v>
      </c>
    </row>
    <row r="453" spans="1:43" s="2" customFormat="1" ht="22.5" x14ac:dyDescent="0.25">
      <c r="A453" s="69"/>
      <c r="B453" s="70" t="s">
        <v>247</v>
      </c>
      <c r="C453" s="71" t="s">
        <v>248</v>
      </c>
      <c r="D453" s="71"/>
      <c r="E453" s="71"/>
      <c r="F453" s="71"/>
      <c r="G453" s="71"/>
      <c r="H453" s="71"/>
      <c r="I453" s="71"/>
      <c r="J453" s="71"/>
      <c r="K453" s="71"/>
      <c r="L453" s="71"/>
      <c r="M453" s="71"/>
      <c r="N453" s="72"/>
      <c r="AH453" s="59"/>
      <c r="AI453" s="68"/>
      <c r="AJ453" s="73" t="s">
        <v>248</v>
      </c>
      <c r="AN453" s="68"/>
      <c r="AP453" s="68"/>
    </row>
    <row r="454" spans="1:43" s="2" customFormat="1" ht="22.5" x14ac:dyDescent="0.25">
      <c r="A454" s="69"/>
      <c r="B454" s="70" t="s">
        <v>161</v>
      </c>
      <c r="C454" s="71" t="s">
        <v>249</v>
      </c>
      <c r="D454" s="71"/>
      <c r="E454" s="71"/>
      <c r="F454" s="71"/>
      <c r="G454" s="71"/>
      <c r="H454" s="71"/>
      <c r="I454" s="71"/>
      <c r="J454" s="71"/>
      <c r="K454" s="71"/>
      <c r="L454" s="71"/>
      <c r="M454" s="71"/>
      <c r="N454" s="72"/>
      <c r="AH454" s="59"/>
      <c r="AI454" s="68"/>
      <c r="AJ454" s="73" t="s">
        <v>249</v>
      </c>
      <c r="AN454" s="68"/>
      <c r="AP454" s="68"/>
    </row>
    <row r="455" spans="1:43" s="2" customFormat="1" ht="15" x14ac:dyDescent="0.25">
      <c r="A455" s="94"/>
      <c r="B455" s="95"/>
      <c r="C455" s="62" t="s">
        <v>79</v>
      </c>
      <c r="D455" s="62"/>
      <c r="E455" s="62"/>
      <c r="F455" s="63"/>
      <c r="G455" s="64"/>
      <c r="H455" s="64"/>
      <c r="I455" s="64"/>
      <c r="J455" s="66"/>
      <c r="K455" s="64"/>
      <c r="L455" s="96">
        <v>24562.74</v>
      </c>
      <c r="M455" s="90"/>
      <c r="N455" s="97">
        <v>151306.48000000001</v>
      </c>
      <c r="AH455" s="59"/>
      <c r="AI455" s="68"/>
      <c r="AN455" s="68" t="s">
        <v>79</v>
      </c>
      <c r="AP455" s="68"/>
    </row>
    <row r="456" spans="1:43" s="2" customFormat="1" ht="22.5" x14ac:dyDescent="0.25">
      <c r="A456" s="60" t="s">
        <v>250</v>
      </c>
      <c r="B456" s="61" t="s">
        <v>158</v>
      </c>
      <c r="C456" s="62" t="s">
        <v>251</v>
      </c>
      <c r="D456" s="62"/>
      <c r="E456" s="62"/>
      <c r="F456" s="63" t="s">
        <v>60</v>
      </c>
      <c r="G456" s="64"/>
      <c r="H456" s="64"/>
      <c r="I456" s="65">
        <v>3</v>
      </c>
      <c r="J456" s="96">
        <v>30590</v>
      </c>
      <c r="K456" s="116">
        <v>1.04236</v>
      </c>
      <c r="L456" s="96">
        <v>15528.8</v>
      </c>
      <c r="M456" s="103">
        <v>6.16</v>
      </c>
      <c r="N456" s="97">
        <v>95657.38</v>
      </c>
      <c r="AH456" s="59"/>
      <c r="AI456" s="68" t="s">
        <v>251</v>
      </c>
      <c r="AN456" s="68"/>
      <c r="AP456" s="68"/>
    </row>
    <row r="457" spans="1:43" s="2" customFormat="1" ht="15" x14ac:dyDescent="0.25">
      <c r="A457" s="94"/>
      <c r="B457" s="95"/>
      <c r="C457" s="75" t="s">
        <v>246</v>
      </c>
      <c r="D457" s="75"/>
      <c r="E457" s="75"/>
      <c r="F457" s="75"/>
      <c r="G457" s="75"/>
      <c r="H457" s="75"/>
      <c r="I457" s="75"/>
      <c r="J457" s="75"/>
      <c r="K457" s="75"/>
      <c r="L457" s="75"/>
      <c r="M457" s="75"/>
      <c r="N457" s="102"/>
      <c r="AH457" s="59"/>
      <c r="AI457" s="68"/>
      <c r="AN457" s="68"/>
      <c r="AP457" s="68"/>
      <c r="AQ457" s="73" t="s">
        <v>246</v>
      </c>
    </row>
    <row r="458" spans="1:43" s="2" customFormat="1" ht="22.5" x14ac:dyDescent="0.25">
      <c r="A458" s="69"/>
      <c r="B458" s="70" t="s">
        <v>247</v>
      </c>
      <c r="C458" s="71" t="s">
        <v>248</v>
      </c>
      <c r="D458" s="71"/>
      <c r="E458" s="71"/>
      <c r="F458" s="71"/>
      <c r="G458" s="71"/>
      <c r="H458" s="71"/>
      <c r="I458" s="71"/>
      <c r="J458" s="71"/>
      <c r="K458" s="71"/>
      <c r="L458" s="71"/>
      <c r="M458" s="71"/>
      <c r="N458" s="72"/>
      <c r="AH458" s="59"/>
      <c r="AI458" s="68"/>
      <c r="AJ458" s="73" t="s">
        <v>248</v>
      </c>
      <c r="AN458" s="68"/>
      <c r="AP458" s="68"/>
    </row>
    <row r="459" spans="1:43" s="2" customFormat="1" ht="22.5" x14ac:dyDescent="0.25">
      <c r="A459" s="69"/>
      <c r="B459" s="70" t="s">
        <v>161</v>
      </c>
      <c r="C459" s="71" t="s">
        <v>249</v>
      </c>
      <c r="D459" s="71"/>
      <c r="E459" s="71"/>
      <c r="F459" s="71"/>
      <c r="G459" s="71"/>
      <c r="H459" s="71"/>
      <c r="I459" s="71"/>
      <c r="J459" s="71"/>
      <c r="K459" s="71"/>
      <c r="L459" s="71"/>
      <c r="M459" s="71"/>
      <c r="N459" s="72"/>
      <c r="AH459" s="59"/>
      <c r="AI459" s="68"/>
      <c r="AJ459" s="73" t="s">
        <v>249</v>
      </c>
      <c r="AN459" s="68"/>
      <c r="AP459" s="68"/>
    </row>
    <row r="460" spans="1:43" s="2" customFormat="1" ht="15" x14ac:dyDescent="0.25">
      <c r="A460" s="94"/>
      <c r="B460" s="95"/>
      <c r="C460" s="62" t="s">
        <v>79</v>
      </c>
      <c r="D460" s="62"/>
      <c r="E460" s="62"/>
      <c r="F460" s="63"/>
      <c r="G460" s="64"/>
      <c r="H460" s="64"/>
      <c r="I460" s="64"/>
      <c r="J460" s="66"/>
      <c r="K460" s="64"/>
      <c r="L460" s="96">
        <v>15528.8</v>
      </c>
      <c r="M460" s="90"/>
      <c r="N460" s="97">
        <v>95657.38</v>
      </c>
      <c r="AH460" s="59"/>
      <c r="AI460" s="68"/>
      <c r="AN460" s="68" t="s">
        <v>79</v>
      </c>
      <c r="AP460" s="68"/>
    </row>
    <row r="461" spans="1:43" s="2" customFormat="1" ht="57" x14ac:dyDescent="0.25">
      <c r="A461" s="60" t="s">
        <v>252</v>
      </c>
      <c r="B461" s="61" t="s">
        <v>158</v>
      </c>
      <c r="C461" s="62" t="s">
        <v>253</v>
      </c>
      <c r="D461" s="62"/>
      <c r="E461" s="62"/>
      <c r="F461" s="63" t="s">
        <v>60</v>
      </c>
      <c r="G461" s="64"/>
      <c r="H461" s="64"/>
      <c r="I461" s="65">
        <v>1</v>
      </c>
      <c r="J461" s="96">
        <v>42175.56</v>
      </c>
      <c r="K461" s="116">
        <v>1.04236</v>
      </c>
      <c r="L461" s="96">
        <v>7136.71</v>
      </c>
      <c r="M461" s="103">
        <v>6.16</v>
      </c>
      <c r="N461" s="97">
        <v>43962.12</v>
      </c>
      <c r="AH461" s="59"/>
      <c r="AI461" s="68" t="s">
        <v>253</v>
      </c>
      <c r="AN461" s="68"/>
      <c r="AP461" s="68"/>
    </row>
    <row r="462" spans="1:43" s="2" customFormat="1" ht="15" x14ac:dyDescent="0.25">
      <c r="A462" s="94"/>
      <c r="B462" s="95"/>
      <c r="C462" s="75" t="s">
        <v>246</v>
      </c>
      <c r="D462" s="75"/>
      <c r="E462" s="75"/>
      <c r="F462" s="75"/>
      <c r="G462" s="75"/>
      <c r="H462" s="75"/>
      <c r="I462" s="75"/>
      <c r="J462" s="75"/>
      <c r="K462" s="75"/>
      <c r="L462" s="75"/>
      <c r="M462" s="75"/>
      <c r="N462" s="102"/>
      <c r="AH462" s="59"/>
      <c r="AI462" s="68"/>
      <c r="AN462" s="68"/>
      <c r="AP462" s="68"/>
      <c r="AQ462" s="73" t="s">
        <v>246</v>
      </c>
    </row>
    <row r="463" spans="1:43" s="2" customFormat="1" ht="22.5" x14ac:dyDescent="0.25">
      <c r="A463" s="69"/>
      <c r="B463" s="70" t="s">
        <v>247</v>
      </c>
      <c r="C463" s="71" t="s">
        <v>248</v>
      </c>
      <c r="D463" s="71"/>
      <c r="E463" s="71"/>
      <c r="F463" s="71"/>
      <c r="G463" s="71"/>
      <c r="H463" s="71"/>
      <c r="I463" s="71"/>
      <c r="J463" s="71"/>
      <c r="K463" s="71"/>
      <c r="L463" s="71"/>
      <c r="M463" s="71"/>
      <c r="N463" s="72"/>
      <c r="AH463" s="59"/>
      <c r="AI463" s="68"/>
      <c r="AJ463" s="73" t="s">
        <v>248</v>
      </c>
      <c r="AN463" s="68"/>
      <c r="AP463" s="68"/>
    </row>
    <row r="464" spans="1:43" s="2" customFormat="1" ht="22.5" x14ac:dyDescent="0.25">
      <c r="A464" s="69"/>
      <c r="B464" s="70" t="s">
        <v>161</v>
      </c>
      <c r="C464" s="71" t="s">
        <v>249</v>
      </c>
      <c r="D464" s="71"/>
      <c r="E464" s="71"/>
      <c r="F464" s="71"/>
      <c r="G464" s="71"/>
      <c r="H464" s="71"/>
      <c r="I464" s="71"/>
      <c r="J464" s="71"/>
      <c r="K464" s="71"/>
      <c r="L464" s="71"/>
      <c r="M464" s="71"/>
      <c r="N464" s="72"/>
      <c r="AH464" s="59"/>
      <c r="AI464" s="68"/>
      <c r="AJ464" s="73" t="s">
        <v>249</v>
      </c>
      <c r="AN464" s="68"/>
      <c r="AP464" s="68"/>
    </row>
    <row r="465" spans="1:43" s="2" customFormat="1" ht="15" x14ac:dyDescent="0.25">
      <c r="A465" s="94"/>
      <c r="B465" s="95"/>
      <c r="C465" s="62" t="s">
        <v>79</v>
      </c>
      <c r="D465" s="62"/>
      <c r="E465" s="62"/>
      <c r="F465" s="63"/>
      <c r="G465" s="64"/>
      <c r="H465" s="64"/>
      <c r="I465" s="64"/>
      <c r="J465" s="66"/>
      <c r="K465" s="64"/>
      <c r="L465" s="96">
        <v>7136.71</v>
      </c>
      <c r="M465" s="90"/>
      <c r="N465" s="97">
        <v>43962.12</v>
      </c>
      <c r="AH465" s="59"/>
      <c r="AI465" s="68"/>
      <c r="AN465" s="68" t="s">
        <v>79</v>
      </c>
      <c r="AP465" s="68"/>
    </row>
    <row r="466" spans="1:43" s="2" customFormat="1" ht="23.25" x14ac:dyDescent="0.25">
      <c r="A466" s="60" t="s">
        <v>254</v>
      </c>
      <c r="B466" s="61" t="s">
        <v>158</v>
      </c>
      <c r="C466" s="62" t="s">
        <v>255</v>
      </c>
      <c r="D466" s="62"/>
      <c r="E466" s="62"/>
      <c r="F466" s="63" t="s">
        <v>60</v>
      </c>
      <c r="G466" s="64"/>
      <c r="H466" s="64"/>
      <c r="I466" s="65">
        <v>16</v>
      </c>
      <c r="J466" s="96">
        <v>36300</v>
      </c>
      <c r="K466" s="116">
        <v>1.04236</v>
      </c>
      <c r="L466" s="96">
        <v>98279.66</v>
      </c>
      <c r="M466" s="103">
        <v>6.16</v>
      </c>
      <c r="N466" s="97">
        <v>605402.68999999994</v>
      </c>
      <c r="AH466" s="59"/>
      <c r="AI466" s="68" t="s">
        <v>255</v>
      </c>
      <c r="AN466" s="68"/>
      <c r="AP466" s="68"/>
    </row>
    <row r="467" spans="1:43" s="2" customFormat="1" ht="15" x14ac:dyDescent="0.25">
      <c r="A467" s="94"/>
      <c r="B467" s="95"/>
      <c r="C467" s="75" t="s">
        <v>246</v>
      </c>
      <c r="D467" s="75"/>
      <c r="E467" s="75"/>
      <c r="F467" s="75"/>
      <c r="G467" s="75"/>
      <c r="H467" s="75"/>
      <c r="I467" s="75"/>
      <c r="J467" s="75"/>
      <c r="K467" s="75"/>
      <c r="L467" s="75"/>
      <c r="M467" s="75"/>
      <c r="N467" s="102"/>
      <c r="AH467" s="59"/>
      <c r="AI467" s="68"/>
      <c r="AN467" s="68"/>
      <c r="AP467" s="68"/>
      <c r="AQ467" s="73" t="s">
        <v>246</v>
      </c>
    </row>
    <row r="468" spans="1:43" s="2" customFormat="1" ht="22.5" x14ac:dyDescent="0.25">
      <c r="A468" s="69"/>
      <c r="B468" s="70" t="s">
        <v>247</v>
      </c>
      <c r="C468" s="71" t="s">
        <v>248</v>
      </c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72"/>
      <c r="AH468" s="59"/>
      <c r="AI468" s="68"/>
      <c r="AJ468" s="73" t="s">
        <v>248</v>
      </c>
      <c r="AN468" s="68"/>
      <c r="AP468" s="68"/>
    </row>
    <row r="469" spans="1:43" s="2" customFormat="1" ht="22.5" x14ac:dyDescent="0.25">
      <c r="A469" s="69"/>
      <c r="B469" s="70" t="s">
        <v>161</v>
      </c>
      <c r="C469" s="71" t="s">
        <v>249</v>
      </c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2"/>
      <c r="AH469" s="59"/>
      <c r="AI469" s="68"/>
      <c r="AJ469" s="73" t="s">
        <v>249</v>
      </c>
      <c r="AN469" s="68"/>
      <c r="AP469" s="68"/>
    </row>
    <row r="470" spans="1:43" s="2" customFormat="1" ht="15" x14ac:dyDescent="0.25">
      <c r="A470" s="94"/>
      <c r="B470" s="95"/>
      <c r="C470" s="62" t="s">
        <v>79</v>
      </c>
      <c r="D470" s="62"/>
      <c r="E470" s="62"/>
      <c r="F470" s="63"/>
      <c r="G470" s="64"/>
      <c r="H470" s="64"/>
      <c r="I470" s="64"/>
      <c r="J470" s="66"/>
      <c r="K470" s="64"/>
      <c r="L470" s="96">
        <v>98279.66</v>
      </c>
      <c r="M470" s="90"/>
      <c r="N470" s="97">
        <v>605402.68999999994</v>
      </c>
      <c r="AH470" s="59"/>
      <c r="AI470" s="68"/>
      <c r="AN470" s="68" t="s">
        <v>79</v>
      </c>
      <c r="AP470" s="68"/>
    </row>
    <row r="471" spans="1:43" s="2" customFormat="1" ht="22.5" x14ac:dyDescent="0.25">
      <c r="A471" s="60" t="s">
        <v>256</v>
      </c>
      <c r="B471" s="61" t="s">
        <v>158</v>
      </c>
      <c r="C471" s="62" t="s">
        <v>257</v>
      </c>
      <c r="D471" s="62"/>
      <c r="E471" s="62"/>
      <c r="F471" s="63" t="s">
        <v>179</v>
      </c>
      <c r="G471" s="64"/>
      <c r="H471" s="64"/>
      <c r="I471" s="65">
        <v>16</v>
      </c>
      <c r="J471" s="96">
        <v>12900</v>
      </c>
      <c r="K471" s="116">
        <v>1.04236</v>
      </c>
      <c r="L471" s="96">
        <v>34925.83</v>
      </c>
      <c r="M471" s="103">
        <v>6.16</v>
      </c>
      <c r="N471" s="97">
        <v>215143.1</v>
      </c>
      <c r="AH471" s="59"/>
      <c r="AI471" s="68" t="s">
        <v>257</v>
      </c>
      <c r="AN471" s="68"/>
      <c r="AP471" s="68"/>
    </row>
    <row r="472" spans="1:43" s="2" customFormat="1" ht="15" x14ac:dyDescent="0.25">
      <c r="A472" s="94"/>
      <c r="B472" s="95"/>
      <c r="C472" s="75" t="s">
        <v>246</v>
      </c>
      <c r="D472" s="75"/>
      <c r="E472" s="75"/>
      <c r="F472" s="75"/>
      <c r="G472" s="75"/>
      <c r="H472" s="75"/>
      <c r="I472" s="75"/>
      <c r="J472" s="75"/>
      <c r="K472" s="75"/>
      <c r="L472" s="75"/>
      <c r="M472" s="75"/>
      <c r="N472" s="102"/>
      <c r="AH472" s="59"/>
      <c r="AI472" s="68"/>
      <c r="AN472" s="68"/>
      <c r="AP472" s="68"/>
      <c r="AQ472" s="73" t="s">
        <v>246</v>
      </c>
    </row>
    <row r="473" spans="1:43" s="2" customFormat="1" ht="22.5" x14ac:dyDescent="0.25">
      <c r="A473" s="69"/>
      <c r="B473" s="70" t="s">
        <v>247</v>
      </c>
      <c r="C473" s="71" t="s">
        <v>248</v>
      </c>
      <c r="D473" s="71"/>
      <c r="E473" s="71"/>
      <c r="F473" s="71"/>
      <c r="G473" s="71"/>
      <c r="H473" s="71"/>
      <c r="I473" s="71"/>
      <c r="J473" s="71"/>
      <c r="K473" s="71"/>
      <c r="L473" s="71"/>
      <c r="M473" s="71"/>
      <c r="N473" s="72"/>
      <c r="AH473" s="59"/>
      <c r="AI473" s="68"/>
      <c r="AJ473" s="73" t="s">
        <v>248</v>
      </c>
      <c r="AN473" s="68"/>
      <c r="AP473" s="68"/>
    </row>
    <row r="474" spans="1:43" s="2" customFormat="1" ht="22.5" x14ac:dyDescent="0.25">
      <c r="A474" s="69"/>
      <c r="B474" s="70" t="s">
        <v>161</v>
      </c>
      <c r="C474" s="71" t="s">
        <v>249</v>
      </c>
      <c r="D474" s="71"/>
      <c r="E474" s="71"/>
      <c r="F474" s="71"/>
      <c r="G474" s="71"/>
      <c r="H474" s="71"/>
      <c r="I474" s="71"/>
      <c r="J474" s="71"/>
      <c r="K474" s="71"/>
      <c r="L474" s="71"/>
      <c r="M474" s="71"/>
      <c r="N474" s="72"/>
      <c r="AH474" s="59"/>
      <c r="AI474" s="68"/>
      <c r="AJ474" s="73" t="s">
        <v>249</v>
      </c>
      <c r="AN474" s="68"/>
      <c r="AP474" s="68"/>
    </row>
    <row r="475" spans="1:43" s="2" customFormat="1" ht="15" x14ac:dyDescent="0.25">
      <c r="A475" s="94"/>
      <c r="B475" s="95"/>
      <c r="C475" s="62" t="s">
        <v>79</v>
      </c>
      <c r="D475" s="62"/>
      <c r="E475" s="62"/>
      <c r="F475" s="63"/>
      <c r="G475" s="64"/>
      <c r="H475" s="64"/>
      <c r="I475" s="64"/>
      <c r="J475" s="66"/>
      <c r="K475" s="64"/>
      <c r="L475" s="96">
        <v>34925.83</v>
      </c>
      <c r="M475" s="90"/>
      <c r="N475" s="97">
        <v>215143.1</v>
      </c>
      <c r="AH475" s="59"/>
      <c r="AI475" s="68"/>
      <c r="AN475" s="68" t="s">
        <v>79</v>
      </c>
      <c r="AP475" s="68"/>
    </row>
    <row r="476" spans="1:43" s="2" customFormat="1" ht="23.25" x14ac:dyDescent="0.25">
      <c r="A476" s="60" t="s">
        <v>258</v>
      </c>
      <c r="B476" s="61" t="s">
        <v>158</v>
      </c>
      <c r="C476" s="62" t="s">
        <v>259</v>
      </c>
      <c r="D476" s="62"/>
      <c r="E476" s="62"/>
      <c r="F476" s="63" t="s">
        <v>60</v>
      </c>
      <c r="G476" s="64"/>
      <c r="H476" s="64"/>
      <c r="I476" s="65">
        <v>3</v>
      </c>
      <c r="J476" s="96">
        <v>75399.520000000004</v>
      </c>
      <c r="K476" s="116">
        <v>1.04236</v>
      </c>
      <c r="L476" s="96">
        <v>38276.03</v>
      </c>
      <c r="M476" s="103">
        <v>6.16</v>
      </c>
      <c r="N476" s="97">
        <v>235780.33</v>
      </c>
      <c r="AH476" s="59"/>
      <c r="AI476" s="68" t="s">
        <v>259</v>
      </c>
      <c r="AN476" s="68"/>
      <c r="AP476" s="68"/>
    </row>
    <row r="477" spans="1:43" s="2" customFormat="1" ht="15" x14ac:dyDescent="0.25">
      <c r="A477" s="94"/>
      <c r="B477" s="95"/>
      <c r="C477" s="75" t="s">
        <v>246</v>
      </c>
      <c r="D477" s="75"/>
      <c r="E477" s="75"/>
      <c r="F477" s="75"/>
      <c r="G477" s="75"/>
      <c r="H477" s="75"/>
      <c r="I477" s="75"/>
      <c r="J477" s="75"/>
      <c r="K477" s="75"/>
      <c r="L477" s="75"/>
      <c r="M477" s="75"/>
      <c r="N477" s="102"/>
      <c r="AH477" s="59"/>
      <c r="AI477" s="68"/>
      <c r="AN477" s="68"/>
      <c r="AP477" s="68"/>
      <c r="AQ477" s="73" t="s">
        <v>246</v>
      </c>
    </row>
    <row r="478" spans="1:43" s="2" customFormat="1" ht="22.5" x14ac:dyDescent="0.25">
      <c r="A478" s="69"/>
      <c r="B478" s="70" t="s">
        <v>247</v>
      </c>
      <c r="C478" s="71" t="s">
        <v>248</v>
      </c>
      <c r="D478" s="71"/>
      <c r="E478" s="71"/>
      <c r="F478" s="71"/>
      <c r="G478" s="71"/>
      <c r="H478" s="71"/>
      <c r="I478" s="71"/>
      <c r="J478" s="71"/>
      <c r="K478" s="71"/>
      <c r="L478" s="71"/>
      <c r="M478" s="71"/>
      <c r="N478" s="72"/>
      <c r="AH478" s="59"/>
      <c r="AI478" s="68"/>
      <c r="AJ478" s="73" t="s">
        <v>248</v>
      </c>
      <c r="AN478" s="68"/>
      <c r="AP478" s="68"/>
    </row>
    <row r="479" spans="1:43" s="2" customFormat="1" ht="22.5" x14ac:dyDescent="0.25">
      <c r="A479" s="69"/>
      <c r="B479" s="70" t="s">
        <v>161</v>
      </c>
      <c r="C479" s="71" t="s">
        <v>249</v>
      </c>
      <c r="D479" s="71"/>
      <c r="E479" s="71"/>
      <c r="F479" s="71"/>
      <c r="G479" s="71"/>
      <c r="H479" s="71"/>
      <c r="I479" s="71"/>
      <c r="J479" s="71"/>
      <c r="K479" s="71"/>
      <c r="L479" s="71"/>
      <c r="M479" s="71"/>
      <c r="N479" s="72"/>
      <c r="AH479" s="59"/>
      <c r="AI479" s="68"/>
      <c r="AJ479" s="73" t="s">
        <v>249</v>
      </c>
      <c r="AN479" s="68"/>
      <c r="AP479" s="68"/>
    </row>
    <row r="480" spans="1:43" s="2" customFormat="1" ht="15" x14ac:dyDescent="0.25">
      <c r="A480" s="94"/>
      <c r="B480" s="95"/>
      <c r="C480" s="62" t="s">
        <v>79</v>
      </c>
      <c r="D480" s="62"/>
      <c r="E480" s="62"/>
      <c r="F480" s="63"/>
      <c r="G480" s="64"/>
      <c r="H480" s="64"/>
      <c r="I480" s="64"/>
      <c r="J480" s="66"/>
      <c r="K480" s="64"/>
      <c r="L480" s="96">
        <v>38276.03</v>
      </c>
      <c r="M480" s="90"/>
      <c r="N480" s="97">
        <v>235780.33</v>
      </c>
      <c r="AH480" s="59"/>
      <c r="AI480" s="68"/>
      <c r="AN480" s="68" t="s">
        <v>79</v>
      </c>
      <c r="AP480" s="68"/>
    </row>
    <row r="481" spans="1:45" s="2" customFormat="1" ht="23.25" x14ac:dyDescent="0.25">
      <c r="A481" s="60" t="s">
        <v>260</v>
      </c>
      <c r="B481" s="61" t="s">
        <v>158</v>
      </c>
      <c r="C481" s="62" t="s">
        <v>261</v>
      </c>
      <c r="D481" s="62"/>
      <c r="E481" s="62"/>
      <c r="F481" s="63" t="s">
        <v>262</v>
      </c>
      <c r="G481" s="64"/>
      <c r="H481" s="64"/>
      <c r="I481" s="65">
        <v>1</v>
      </c>
      <c r="J481" s="96">
        <v>85174.29</v>
      </c>
      <c r="K481" s="116">
        <v>1.04236</v>
      </c>
      <c r="L481" s="96">
        <v>14412.71</v>
      </c>
      <c r="M481" s="103">
        <v>6.16</v>
      </c>
      <c r="N481" s="97">
        <v>88782.27</v>
      </c>
      <c r="AH481" s="59"/>
      <c r="AI481" s="68" t="s">
        <v>261</v>
      </c>
      <c r="AN481" s="68"/>
      <c r="AP481" s="68"/>
    </row>
    <row r="482" spans="1:45" s="2" customFormat="1" ht="15" x14ac:dyDescent="0.25">
      <c r="A482" s="94"/>
      <c r="B482" s="95"/>
      <c r="C482" s="75" t="s">
        <v>246</v>
      </c>
      <c r="D482" s="75"/>
      <c r="E482" s="75"/>
      <c r="F482" s="75"/>
      <c r="G482" s="75"/>
      <c r="H482" s="75"/>
      <c r="I482" s="75"/>
      <c r="J482" s="75"/>
      <c r="K482" s="75"/>
      <c r="L482" s="75"/>
      <c r="M482" s="75"/>
      <c r="N482" s="102"/>
      <c r="AH482" s="59"/>
      <c r="AI482" s="68"/>
      <c r="AN482" s="68"/>
      <c r="AP482" s="68"/>
      <c r="AQ482" s="73" t="s">
        <v>246</v>
      </c>
    </row>
    <row r="483" spans="1:45" s="2" customFormat="1" ht="22.5" x14ac:dyDescent="0.25">
      <c r="A483" s="69"/>
      <c r="B483" s="70" t="s">
        <v>247</v>
      </c>
      <c r="C483" s="71" t="s">
        <v>248</v>
      </c>
      <c r="D483" s="71"/>
      <c r="E483" s="71"/>
      <c r="F483" s="71"/>
      <c r="G483" s="71"/>
      <c r="H483" s="71"/>
      <c r="I483" s="71"/>
      <c r="J483" s="71"/>
      <c r="K483" s="71"/>
      <c r="L483" s="71"/>
      <c r="M483" s="71"/>
      <c r="N483" s="72"/>
      <c r="AH483" s="59"/>
      <c r="AI483" s="68"/>
      <c r="AJ483" s="73" t="s">
        <v>248</v>
      </c>
      <c r="AN483" s="68"/>
      <c r="AP483" s="68"/>
    </row>
    <row r="484" spans="1:45" s="2" customFormat="1" ht="22.5" x14ac:dyDescent="0.25">
      <c r="A484" s="69"/>
      <c r="B484" s="70" t="s">
        <v>161</v>
      </c>
      <c r="C484" s="71" t="s">
        <v>249</v>
      </c>
      <c r="D484" s="71"/>
      <c r="E484" s="71"/>
      <c r="F484" s="71"/>
      <c r="G484" s="71"/>
      <c r="H484" s="71"/>
      <c r="I484" s="71"/>
      <c r="J484" s="71"/>
      <c r="K484" s="71"/>
      <c r="L484" s="71"/>
      <c r="M484" s="71"/>
      <c r="N484" s="72"/>
      <c r="AH484" s="59"/>
      <c r="AI484" s="68"/>
      <c r="AJ484" s="73" t="s">
        <v>249</v>
      </c>
      <c r="AN484" s="68"/>
      <c r="AP484" s="68"/>
    </row>
    <row r="485" spans="1:45" s="2" customFormat="1" ht="15" x14ac:dyDescent="0.25">
      <c r="A485" s="94"/>
      <c r="B485" s="95"/>
      <c r="C485" s="62" t="s">
        <v>79</v>
      </c>
      <c r="D485" s="62"/>
      <c r="E485" s="62"/>
      <c r="F485" s="63"/>
      <c r="G485" s="64"/>
      <c r="H485" s="64"/>
      <c r="I485" s="64"/>
      <c r="J485" s="66"/>
      <c r="K485" s="64"/>
      <c r="L485" s="96">
        <v>14412.71</v>
      </c>
      <c r="M485" s="90"/>
      <c r="N485" s="97">
        <v>88782.27</v>
      </c>
      <c r="AH485" s="59"/>
      <c r="AI485" s="68"/>
      <c r="AN485" s="68" t="s">
        <v>79</v>
      </c>
      <c r="AP485" s="68"/>
    </row>
    <row r="486" spans="1:45" s="2" customFormat="1" ht="0" hidden="1" customHeight="1" x14ac:dyDescent="0.25">
      <c r="A486" s="107"/>
      <c r="B486" s="108"/>
      <c r="C486" s="108"/>
      <c r="D486" s="108"/>
      <c r="E486" s="108"/>
      <c r="F486" s="109"/>
      <c r="G486" s="109"/>
      <c r="H486" s="109"/>
      <c r="I486" s="109"/>
      <c r="J486" s="110"/>
      <c r="K486" s="109"/>
      <c r="L486" s="110"/>
      <c r="M486" s="77"/>
      <c r="N486" s="110"/>
      <c r="AH486" s="59"/>
      <c r="AI486" s="68"/>
      <c r="AN486" s="68"/>
      <c r="AP486" s="68"/>
    </row>
    <row r="487" spans="1:45" s="2" customFormat="1" ht="15" x14ac:dyDescent="0.25">
      <c r="A487" s="111"/>
      <c r="B487" s="112"/>
      <c r="C487" s="62" t="s">
        <v>263</v>
      </c>
      <c r="D487" s="62"/>
      <c r="E487" s="62"/>
      <c r="F487" s="62"/>
      <c r="G487" s="62"/>
      <c r="H487" s="62"/>
      <c r="I487" s="62"/>
      <c r="J487" s="62"/>
      <c r="K487" s="62"/>
      <c r="L487" s="113">
        <v>233122.48</v>
      </c>
      <c r="M487" s="114"/>
      <c r="N487" s="115"/>
      <c r="AH487" s="59"/>
      <c r="AI487" s="68"/>
      <c r="AN487" s="68"/>
      <c r="AP487" s="68" t="s">
        <v>263</v>
      </c>
    </row>
    <row r="488" spans="1:45" s="2" customFormat="1" ht="10.5" hidden="1" customHeight="1" x14ac:dyDescent="0.25">
      <c r="B488" s="117"/>
      <c r="C488" s="117"/>
      <c r="D488" s="117"/>
      <c r="E488" s="117"/>
      <c r="F488" s="117"/>
      <c r="G488" s="117"/>
      <c r="H488" s="117"/>
      <c r="I488" s="117"/>
      <c r="J488" s="117"/>
      <c r="K488" s="117"/>
      <c r="L488" s="118"/>
      <c r="M488" s="118"/>
      <c r="N488" s="118"/>
    </row>
    <row r="489" spans="1:45" s="2" customFormat="1" ht="15" x14ac:dyDescent="0.25">
      <c r="A489" s="111"/>
      <c r="B489" s="112"/>
      <c r="C489" s="62" t="s">
        <v>264</v>
      </c>
      <c r="D489" s="62"/>
      <c r="E489" s="62"/>
      <c r="F489" s="62"/>
      <c r="G489" s="62"/>
      <c r="H489" s="62"/>
      <c r="I489" s="62"/>
      <c r="J489" s="62"/>
      <c r="K489" s="62"/>
      <c r="L489" s="119"/>
      <c r="M489" s="114"/>
      <c r="N489" s="115"/>
      <c r="AR489" s="68" t="s">
        <v>264</v>
      </c>
    </row>
    <row r="490" spans="1:45" s="2" customFormat="1" ht="16.5" x14ac:dyDescent="0.3">
      <c r="A490" s="120"/>
      <c r="B490" s="70"/>
      <c r="C490" s="75" t="s">
        <v>265</v>
      </c>
      <c r="D490" s="75"/>
      <c r="E490" s="75"/>
      <c r="F490" s="75"/>
      <c r="G490" s="75"/>
      <c r="H490" s="75"/>
      <c r="I490" s="75"/>
      <c r="J490" s="75"/>
      <c r="K490" s="75"/>
      <c r="L490" s="121">
        <v>165036.51999999999</v>
      </c>
      <c r="M490" s="122"/>
      <c r="N490" s="123">
        <v>1866413.48</v>
      </c>
      <c r="O490" s="124"/>
      <c r="P490" s="124"/>
      <c r="Q490" s="124"/>
      <c r="AR490" s="68"/>
      <c r="AS490" s="73" t="s">
        <v>265</v>
      </c>
    </row>
    <row r="491" spans="1:45" s="2" customFormat="1" ht="16.5" x14ac:dyDescent="0.3">
      <c r="A491" s="120"/>
      <c r="B491" s="70"/>
      <c r="C491" s="75" t="s">
        <v>266</v>
      </c>
      <c r="D491" s="75"/>
      <c r="E491" s="75"/>
      <c r="F491" s="75"/>
      <c r="G491" s="75"/>
      <c r="H491" s="75"/>
      <c r="I491" s="75"/>
      <c r="J491" s="75"/>
      <c r="K491" s="75"/>
      <c r="L491" s="125"/>
      <c r="M491" s="122"/>
      <c r="N491" s="126"/>
      <c r="O491" s="124"/>
      <c r="P491" s="124"/>
      <c r="Q491" s="124"/>
      <c r="AR491" s="68"/>
      <c r="AS491" s="73" t="s">
        <v>266</v>
      </c>
    </row>
    <row r="492" spans="1:45" s="2" customFormat="1" ht="16.5" x14ac:dyDescent="0.3">
      <c r="A492" s="120"/>
      <c r="B492" s="70"/>
      <c r="C492" s="75" t="s">
        <v>267</v>
      </c>
      <c r="D492" s="75"/>
      <c r="E492" s="75"/>
      <c r="F492" s="75"/>
      <c r="G492" s="75"/>
      <c r="H492" s="75"/>
      <c r="I492" s="75"/>
      <c r="J492" s="75"/>
      <c r="K492" s="75"/>
      <c r="L492" s="121">
        <v>9595.52</v>
      </c>
      <c r="M492" s="122"/>
      <c r="N492" s="123">
        <v>449358.21</v>
      </c>
      <c r="O492" s="124"/>
      <c r="P492" s="124"/>
      <c r="Q492" s="124"/>
      <c r="AR492" s="68"/>
      <c r="AS492" s="73" t="s">
        <v>267</v>
      </c>
    </row>
    <row r="493" spans="1:45" s="2" customFormat="1" ht="16.5" x14ac:dyDescent="0.3">
      <c r="A493" s="120"/>
      <c r="B493" s="70"/>
      <c r="C493" s="75" t="s">
        <v>268</v>
      </c>
      <c r="D493" s="75"/>
      <c r="E493" s="75"/>
      <c r="F493" s="75"/>
      <c r="G493" s="75"/>
      <c r="H493" s="75"/>
      <c r="I493" s="75"/>
      <c r="J493" s="75"/>
      <c r="K493" s="75"/>
      <c r="L493" s="121">
        <v>1790.71</v>
      </c>
      <c r="M493" s="122"/>
      <c r="N493" s="123">
        <v>26520.42</v>
      </c>
      <c r="O493" s="124"/>
      <c r="P493" s="124"/>
      <c r="Q493" s="124"/>
      <c r="AR493" s="68"/>
      <c r="AS493" s="73" t="s">
        <v>268</v>
      </c>
    </row>
    <row r="494" spans="1:45" s="2" customFormat="1" ht="16.5" x14ac:dyDescent="0.3">
      <c r="A494" s="120"/>
      <c r="B494" s="70"/>
      <c r="C494" s="75" t="s">
        <v>269</v>
      </c>
      <c r="D494" s="75"/>
      <c r="E494" s="75"/>
      <c r="F494" s="75"/>
      <c r="G494" s="75"/>
      <c r="H494" s="75"/>
      <c r="I494" s="75"/>
      <c r="J494" s="75"/>
      <c r="K494" s="75"/>
      <c r="L494" s="127">
        <v>192.89</v>
      </c>
      <c r="M494" s="122"/>
      <c r="N494" s="123">
        <v>9033.0499999999993</v>
      </c>
      <c r="O494" s="124"/>
      <c r="P494" s="124"/>
      <c r="Q494" s="124"/>
      <c r="AR494" s="68"/>
      <c r="AS494" s="73" t="s">
        <v>269</v>
      </c>
    </row>
    <row r="495" spans="1:45" s="2" customFormat="1" ht="16.5" x14ac:dyDescent="0.3">
      <c r="A495" s="120"/>
      <c r="B495" s="70"/>
      <c r="C495" s="75" t="s">
        <v>270</v>
      </c>
      <c r="D495" s="75"/>
      <c r="E495" s="75"/>
      <c r="F495" s="75"/>
      <c r="G495" s="75"/>
      <c r="H495" s="75"/>
      <c r="I495" s="75"/>
      <c r="J495" s="75"/>
      <c r="K495" s="75"/>
      <c r="L495" s="121">
        <v>153650.29</v>
      </c>
      <c r="M495" s="122"/>
      <c r="N495" s="123">
        <v>1390534.85</v>
      </c>
      <c r="O495" s="124"/>
      <c r="P495" s="124"/>
      <c r="Q495" s="124"/>
      <c r="AR495" s="68"/>
      <c r="AS495" s="73" t="s">
        <v>270</v>
      </c>
    </row>
    <row r="496" spans="1:45" s="2" customFormat="1" ht="16.5" x14ac:dyDescent="0.3">
      <c r="A496" s="120"/>
      <c r="B496" s="70"/>
      <c r="C496" s="75" t="s">
        <v>271</v>
      </c>
      <c r="D496" s="75"/>
      <c r="E496" s="75"/>
      <c r="F496" s="75"/>
      <c r="G496" s="75"/>
      <c r="H496" s="75"/>
      <c r="I496" s="75"/>
      <c r="J496" s="75"/>
      <c r="K496" s="75"/>
      <c r="L496" s="121">
        <v>154157.15</v>
      </c>
      <c r="M496" s="122"/>
      <c r="N496" s="123">
        <v>1412286.33</v>
      </c>
      <c r="O496" s="124"/>
      <c r="P496" s="124"/>
      <c r="Q496" s="124"/>
      <c r="AR496" s="68"/>
      <c r="AS496" s="73" t="s">
        <v>271</v>
      </c>
    </row>
    <row r="497" spans="1:46" s="2" customFormat="1" ht="16.5" x14ac:dyDescent="0.3">
      <c r="A497" s="120"/>
      <c r="B497" s="70"/>
      <c r="C497" s="75" t="s">
        <v>266</v>
      </c>
      <c r="D497" s="75"/>
      <c r="E497" s="75"/>
      <c r="F497" s="75"/>
      <c r="G497" s="75"/>
      <c r="H497" s="75"/>
      <c r="I497" s="75"/>
      <c r="J497" s="75"/>
      <c r="K497" s="75"/>
      <c r="L497" s="125"/>
      <c r="M497" s="122"/>
      <c r="N497" s="126"/>
      <c r="O497" s="124"/>
      <c r="P497" s="124"/>
      <c r="Q497" s="124"/>
      <c r="AR497" s="68"/>
      <c r="AS497" s="73" t="s">
        <v>266</v>
      </c>
    </row>
    <row r="498" spans="1:46" s="2" customFormat="1" ht="16.5" x14ac:dyDescent="0.3">
      <c r="A498" s="120"/>
      <c r="B498" s="70"/>
      <c r="C498" s="75" t="s">
        <v>272</v>
      </c>
      <c r="D498" s="75"/>
      <c r="E498" s="75"/>
      <c r="F498" s="75"/>
      <c r="G498" s="75"/>
      <c r="H498" s="75"/>
      <c r="I498" s="75"/>
      <c r="J498" s="75"/>
      <c r="K498" s="75"/>
      <c r="L498" s="127">
        <v>147.19</v>
      </c>
      <c r="M498" s="122"/>
      <c r="N498" s="123">
        <v>6892.91</v>
      </c>
      <c r="O498" s="124"/>
      <c r="P498" s="124"/>
      <c r="Q498" s="124"/>
      <c r="AR498" s="68"/>
      <c r="AS498" s="73" t="s">
        <v>272</v>
      </c>
    </row>
    <row r="499" spans="1:46" s="2" customFormat="1" ht="16.5" x14ac:dyDescent="0.3">
      <c r="A499" s="120"/>
      <c r="B499" s="70"/>
      <c r="C499" s="75" t="s">
        <v>273</v>
      </c>
      <c r="D499" s="75"/>
      <c r="E499" s="75"/>
      <c r="F499" s="75"/>
      <c r="G499" s="75"/>
      <c r="H499" s="75"/>
      <c r="I499" s="75"/>
      <c r="J499" s="75"/>
      <c r="K499" s="75"/>
      <c r="L499" s="127">
        <v>61.99</v>
      </c>
      <c r="M499" s="122"/>
      <c r="N499" s="128">
        <v>918.07</v>
      </c>
      <c r="O499" s="124"/>
      <c r="P499" s="124"/>
      <c r="Q499" s="124"/>
      <c r="AR499" s="68"/>
      <c r="AS499" s="73" t="s">
        <v>273</v>
      </c>
    </row>
    <row r="500" spans="1:46" s="2" customFormat="1" ht="16.5" x14ac:dyDescent="0.3">
      <c r="A500" s="120"/>
      <c r="B500" s="70"/>
      <c r="C500" s="75" t="s">
        <v>274</v>
      </c>
      <c r="D500" s="75"/>
      <c r="E500" s="75"/>
      <c r="F500" s="75"/>
      <c r="G500" s="75"/>
      <c r="H500" s="75"/>
      <c r="I500" s="75"/>
      <c r="J500" s="75"/>
      <c r="K500" s="75"/>
      <c r="L500" s="127">
        <v>7.05</v>
      </c>
      <c r="M500" s="122"/>
      <c r="N500" s="128">
        <v>330.15</v>
      </c>
      <c r="O500" s="124"/>
      <c r="P500" s="124"/>
      <c r="Q500" s="124"/>
      <c r="AR500" s="68"/>
      <c r="AS500" s="73" t="s">
        <v>274</v>
      </c>
    </row>
    <row r="501" spans="1:46" s="2" customFormat="1" ht="16.5" x14ac:dyDescent="0.3">
      <c r="A501" s="120"/>
      <c r="B501" s="70"/>
      <c r="C501" s="75" t="s">
        <v>275</v>
      </c>
      <c r="D501" s="75"/>
      <c r="E501" s="75"/>
      <c r="F501" s="75"/>
      <c r="G501" s="75"/>
      <c r="H501" s="75"/>
      <c r="I501" s="75"/>
      <c r="J501" s="75"/>
      <c r="K501" s="75"/>
      <c r="L501" s="121">
        <v>153650.29</v>
      </c>
      <c r="M501" s="122"/>
      <c r="N501" s="123">
        <v>1390534.85</v>
      </c>
      <c r="O501" s="124"/>
      <c r="P501" s="124"/>
      <c r="Q501" s="124"/>
      <c r="AR501" s="68"/>
      <c r="AS501" s="73" t="s">
        <v>275</v>
      </c>
    </row>
    <row r="502" spans="1:46" s="2" customFormat="1" ht="16.5" x14ac:dyDescent="0.3">
      <c r="A502" s="120"/>
      <c r="B502" s="70"/>
      <c r="C502" s="75" t="s">
        <v>276</v>
      </c>
      <c r="D502" s="75"/>
      <c r="E502" s="75"/>
      <c r="F502" s="75"/>
      <c r="G502" s="75"/>
      <c r="H502" s="75"/>
      <c r="I502" s="75"/>
      <c r="J502" s="75"/>
      <c r="K502" s="75"/>
      <c r="L502" s="127">
        <v>186.63</v>
      </c>
      <c r="M502" s="122"/>
      <c r="N502" s="123">
        <v>8739.9</v>
      </c>
      <c r="O502" s="124"/>
      <c r="P502" s="124"/>
      <c r="Q502" s="124"/>
      <c r="AR502" s="68"/>
      <c r="AS502" s="73" t="s">
        <v>276</v>
      </c>
    </row>
    <row r="503" spans="1:46" s="2" customFormat="1" ht="16.5" x14ac:dyDescent="0.3">
      <c r="A503" s="120"/>
      <c r="B503" s="70"/>
      <c r="C503" s="75" t="s">
        <v>277</v>
      </c>
      <c r="D503" s="75"/>
      <c r="E503" s="75"/>
      <c r="F503" s="75"/>
      <c r="G503" s="75"/>
      <c r="H503" s="75"/>
      <c r="I503" s="75"/>
      <c r="J503" s="75"/>
      <c r="K503" s="75"/>
      <c r="L503" s="127">
        <v>111.05</v>
      </c>
      <c r="M503" s="122"/>
      <c r="N503" s="123">
        <v>5200.6000000000004</v>
      </c>
      <c r="O503" s="124"/>
      <c r="P503" s="124"/>
      <c r="Q503" s="124"/>
      <c r="AR503" s="68"/>
      <c r="AS503" s="73" t="s">
        <v>277</v>
      </c>
    </row>
    <row r="504" spans="1:46" s="2" customFormat="1" ht="16.5" x14ac:dyDescent="0.3">
      <c r="A504" s="120"/>
      <c r="B504" s="70"/>
      <c r="C504" s="75" t="s">
        <v>278</v>
      </c>
      <c r="D504" s="75"/>
      <c r="E504" s="75"/>
      <c r="F504" s="75"/>
      <c r="G504" s="75"/>
      <c r="H504" s="75"/>
      <c r="I504" s="75"/>
      <c r="J504" s="75"/>
      <c r="K504" s="75"/>
      <c r="L504" s="121">
        <v>24795.38</v>
      </c>
      <c r="M504" s="122"/>
      <c r="N504" s="123">
        <v>1105813.52</v>
      </c>
      <c r="O504" s="124"/>
      <c r="P504" s="124"/>
      <c r="Q504" s="124"/>
      <c r="AR504" s="68"/>
      <c r="AS504" s="73" t="s">
        <v>278</v>
      </c>
    </row>
    <row r="505" spans="1:46" s="2" customFormat="1" ht="16.5" x14ac:dyDescent="0.3">
      <c r="A505" s="120"/>
      <c r="B505" s="70"/>
      <c r="C505" s="75" t="s">
        <v>266</v>
      </c>
      <c r="D505" s="75"/>
      <c r="E505" s="75"/>
      <c r="F505" s="75"/>
      <c r="G505" s="75"/>
      <c r="H505" s="75"/>
      <c r="I505" s="75"/>
      <c r="J505" s="75"/>
      <c r="K505" s="75"/>
      <c r="L505" s="125"/>
      <c r="M505" s="122"/>
      <c r="N505" s="126"/>
      <c r="O505" s="124"/>
      <c r="P505" s="124"/>
      <c r="Q505" s="124"/>
      <c r="AR505" s="68"/>
      <c r="AS505" s="73" t="s">
        <v>266</v>
      </c>
    </row>
    <row r="506" spans="1:46" s="2" customFormat="1" ht="16.5" x14ac:dyDescent="0.3">
      <c r="A506" s="120"/>
      <c r="B506" s="70"/>
      <c r="C506" s="75" t="s">
        <v>272</v>
      </c>
      <c r="D506" s="75"/>
      <c r="E506" s="75"/>
      <c r="F506" s="75"/>
      <c r="G506" s="75"/>
      <c r="H506" s="75"/>
      <c r="I506" s="75"/>
      <c r="J506" s="75"/>
      <c r="K506" s="75"/>
      <c r="L506" s="121">
        <v>9448.33</v>
      </c>
      <c r="M506" s="122"/>
      <c r="N506" s="123">
        <v>442465.3</v>
      </c>
      <c r="O506" s="124"/>
      <c r="P506" s="124"/>
      <c r="Q506" s="124"/>
      <c r="AR506" s="68"/>
      <c r="AS506" s="73" t="s">
        <v>272</v>
      </c>
    </row>
    <row r="507" spans="1:46" s="2" customFormat="1" ht="16.5" x14ac:dyDescent="0.3">
      <c r="A507" s="120"/>
      <c r="B507" s="70"/>
      <c r="C507" s="75" t="s">
        <v>273</v>
      </c>
      <c r="D507" s="75"/>
      <c r="E507" s="75"/>
      <c r="F507" s="75"/>
      <c r="G507" s="75"/>
      <c r="H507" s="75"/>
      <c r="I507" s="75"/>
      <c r="J507" s="75"/>
      <c r="K507" s="75"/>
      <c r="L507" s="121">
        <v>1728.72</v>
      </c>
      <c r="M507" s="122"/>
      <c r="N507" s="123">
        <v>25602.35</v>
      </c>
      <c r="O507" s="124"/>
      <c r="P507" s="124"/>
      <c r="Q507" s="124"/>
      <c r="AR507" s="68"/>
      <c r="AS507" s="73" t="s">
        <v>273</v>
      </c>
    </row>
    <row r="508" spans="1:46" s="2" customFormat="1" ht="16.5" x14ac:dyDescent="0.3">
      <c r="A508" s="120"/>
      <c r="B508" s="70"/>
      <c r="C508" s="75" t="s">
        <v>274</v>
      </c>
      <c r="D508" s="75"/>
      <c r="E508" s="75"/>
      <c r="F508" s="75"/>
      <c r="G508" s="75"/>
      <c r="H508" s="75"/>
      <c r="I508" s="75"/>
      <c r="J508" s="75"/>
      <c r="K508" s="75"/>
      <c r="L508" s="127">
        <v>185.84</v>
      </c>
      <c r="M508" s="122"/>
      <c r="N508" s="123">
        <v>8702.9</v>
      </c>
      <c r="O508" s="124"/>
      <c r="P508" s="124"/>
      <c r="Q508" s="124"/>
      <c r="AR508" s="68"/>
      <c r="AS508" s="73" t="s">
        <v>274</v>
      </c>
    </row>
    <row r="509" spans="1:46" s="2" customFormat="1" ht="16.5" x14ac:dyDescent="0.3">
      <c r="A509" s="120"/>
      <c r="B509" s="70"/>
      <c r="C509" s="75" t="s">
        <v>276</v>
      </c>
      <c r="D509" s="75"/>
      <c r="E509" s="75"/>
      <c r="F509" s="75"/>
      <c r="G509" s="75"/>
      <c r="H509" s="75"/>
      <c r="I509" s="75"/>
      <c r="J509" s="75"/>
      <c r="K509" s="75"/>
      <c r="L509" s="121">
        <v>8971.66</v>
      </c>
      <c r="M509" s="122"/>
      <c r="N509" s="123">
        <v>420143.04</v>
      </c>
      <c r="O509" s="124"/>
      <c r="P509" s="124"/>
      <c r="Q509" s="124"/>
      <c r="AR509" s="68"/>
      <c r="AS509" s="73" t="s">
        <v>276</v>
      </c>
    </row>
    <row r="510" spans="1:46" s="2" customFormat="1" ht="16.5" x14ac:dyDescent="0.3">
      <c r="A510" s="120"/>
      <c r="B510" s="70"/>
      <c r="C510" s="75" t="s">
        <v>277</v>
      </c>
      <c r="D510" s="75"/>
      <c r="E510" s="75"/>
      <c r="F510" s="75"/>
      <c r="G510" s="75"/>
      <c r="H510" s="75"/>
      <c r="I510" s="75"/>
      <c r="J510" s="75"/>
      <c r="K510" s="75"/>
      <c r="L510" s="121">
        <v>4646.67</v>
      </c>
      <c r="M510" s="122"/>
      <c r="N510" s="123">
        <v>217602.83</v>
      </c>
      <c r="O510" s="124"/>
      <c r="P510" s="124"/>
      <c r="Q510" s="124"/>
      <c r="AR510" s="68"/>
      <c r="AS510" s="73" t="s">
        <v>277</v>
      </c>
    </row>
    <row r="511" spans="1:46" s="2" customFormat="1" ht="16.5" x14ac:dyDescent="0.3">
      <c r="A511" s="120"/>
      <c r="B511" s="70"/>
      <c r="C511" s="75" t="s">
        <v>279</v>
      </c>
      <c r="D511" s="75"/>
      <c r="E511" s="75"/>
      <c r="F511" s="75"/>
      <c r="G511" s="75"/>
      <c r="H511" s="75"/>
      <c r="I511" s="75"/>
      <c r="J511" s="75"/>
      <c r="K511" s="75"/>
      <c r="L511" s="121">
        <v>233122.48</v>
      </c>
      <c r="M511" s="122"/>
      <c r="N511" s="123">
        <v>1436034.37</v>
      </c>
      <c r="O511" s="124"/>
      <c r="P511" s="124"/>
      <c r="Q511" s="124"/>
      <c r="AR511" s="68"/>
      <c r="AS511" s="73" t="s">
        <v>279</v>
      </c>
    </row>
    <row r="512" spans="1:46" s="2" customFormat="1" ht="16.5" x14ac:dyDescent="0.3">
      <c r="A512" s="120"/>
      <c r="B512" s="129"/>
      <c r="C512" s="130" t="s">
        <v>280</v>
      </c>
      <c r="D512" s="130"/>
      <c r="E512" s="130"/>
      <c r="F512" s="130"/>
      <c r="G512" s="130"/>
      <c r="H512" s="130"/>
      <c r="I512" s="130"/>
      <c r="J512" s="130"/>
      <c r="K512" s="130"/>
      <c r="L512" s="131">
        <v>412075.01</v>
      </c>
      <c r="M512" s="132"/>
      <c r="N512" s="133">
        <v>3954134.22</v>
      </c>
      <c r="O512" s="124"/>
      <c r="P512" s="124"/>
      <c r="Q512" s="124"/>
      <c r="AR512" s="68"/>
      <c r="AT512" s="68" t="s">
        <v>280</v>
      </c>
    </row>
    <row r="513" spans="1:47" s="2" customFormat="1" ht="16.5" x14ac:dyDescent="0.3">
      <c r="A513" s="120"/>
      <c r="B513" s="70"/>
      <c r="C513" s="75" t="s">
        <v>281</v>
      </c>
      <c r="D513" s="75"/>
      <c r="E513" s="75"/>
      <c r="F513" s="75"/>
      <c r="G513" s="75"/>
      <c r="H513" s="75"/>
      <c r="I513" s="75"/>
      <c r="J513" s="75"/>
      <c r="K513" s="75"/>
      <c r="L513" s="121">
        <v>9788.41</v>
      </c>
      <c r="M513" s="122"/>
      <c r="N513" s="123">
        <v>458391.26</v>
      </c>
      <c r="O513" s="124"/>
      <c r="P513" s="124"/>
      <c r="Q513" s="124"/>
      <c r="AR513" s="68"/>
      <c r="AS513" s="73" t="s">
        <v>281</v>
      </c>
      <c r="AT513" s="68"/>
    </row>
    <row r="514" spans="1:47" s="2" customFormat="1" ht="16.5" x14ac:dyDescent="0.3">
      <c r="A514" s="120"/>
      <c r="B514" s="70"/>
      <c r="C514" s="75" t="s">
        <v>282</v>
      </c>
      <c r="D514" s="75"/>
      <c r="E514" s="75"/>
      <c r="F514" s="75"/>
      <c r="G514" s="75"/>
      <c r="H514" s="75"/>
      <c r="I514" s="75"/>
      <c r="J514" s="75"/>
      <c r="K514" s="75"/>
      <c r="L514" s="121">
        <v>9158.2900000000009</v>
      </c>
      <c r="M514" s="122"/>
      <c r="N514" s="123">
        <v>428882.94</v>
      </c>
      <c r="O514" s="124"/>
      <c r="P514" s="124"/>
      <c r="Q514" s="124"/>
      <c r="AR514" s="68"/>
      <c r="AS514" s="73" t="s">
        <v>282</v>
      </c>
      <c r="AT514" s="68"/>
    </row>
    <row r="515" spans="1:47" s="2" customFormat="1" ht="16.5" x14ac:dyDescent="0.3">
      <c r="A515" s="120"/>
      <c r="B515" s="70"/>
      <c r="C515" s="75" t="s">
        <v>283</v>
      </c>
      <c r="D515" s="75"/>
      <c r="E515" s="75"/>
      <c r="F515" s="75"/>
      <c r="G515" s="75"/>
      <c r="H515" s="75"/>
      <c r="I515" s="75"/>
      <c r="J515" s="75"/>
      <c r="K515" s="75"/>
      <c r="L515" s="121">
        <v>4757.72</v>
      </c>
      <c r="M515" s="122"/>
      <c r="N515" s="123">
        <v>222803.43</v>
      </c>
      <c r="O515" s="124"/>
      <c r="P515" s="124"/>
      <c r="Q515" s="124"/>
      <c r="AR515" s="68"/>
      <c r="AS515" s="73" t="s">
        <v>283</v>
      </c>
      <c r="AT515" s="68"/>
    </row>
    <row r="516" spans="1:47" s="2" customFormat="1" ht="16.5" x14ac:dyDescent="0.3">
      <c r="A516" s="120"/>
      <c r="B516" s="129"/>
      <c r="C516" s="130" t="s">
        <v>284</v>
      </c>
      <c r="D516" s="130"/>
      <c r="E516" s="130"/>
      <c r="F516" s="130"/>
      <c r="G516" s="130"/>
      <c r="H516" s="130"/>
      <c r="I516" s="130"/>
      <c r="J516" s="130"/>
      <c r="K516" s="130"/>
      <c r="L516" s="131">
        <v>178952.53</v>
      </c>
      <c r="M516" s="132"/>
      <c r="N516" s="133">
        <v>2518099.85</v>
      </c>
      <c r="O516" s="124"/>
      <c r="P516" s="124"/>
      <c r="Q516" s="124"/>
      <c r="AR516" s="68"/>
      <c r="AT516" s="68" t="s">
        <v>284</v>
      </c>
    </row>
    <row r="517" spans="1:47" s="2" customFormat="1" ht="16.5" x14ac:dyDescent="0.3">
      <c r="A517" s="120"/>
      <c r="B517" s="70"/>
      <c r="C517" s="75" t="s">
        <v>285</v>
      </c>
      <c r="D517" s="75"/>
      <c r="E517" s="75"/>
      <c r="F517" s="75"/>
      <c r="G517" s="75"/>
      <c r="H517" s="75"/>
      <c r="I517" s="75"/>
      <c r="J517" s="75"/>
      <c r="K517" s="75"/>
      <c r="L517" s="121">
        <v>63022.94</v>
      </c>
      <c r="M517" s="122"/>
      <c r="N517" s="123">
        <v>63022.94</v>
      </c>
      <c r="O517" s="124"/>
      <c r="P517" s="124"/>
      <c r="Q517" s="124"/>
      <c r="AR517" s="68"/>
      <c r="AS517" s="73" t="s">
        <v>285</v>
      </c>
      <c r="AT517" s="68"/>
    </row>
    <row r="518" spans="1:47" s="2" customFormat="1" ht="16.5" x14ac:dyDescent="0.3">
      <c r="A518" s="120"/>
      <c r="B518" s="129"/>
      <c r="C518" s="130" t="s">
        <v>280</v>
      </c>
      <c r="D518" s="130"/>
      <c r="E518" s="130"/>
      <c r="F518" s="130"/>
      <c r="G518" s="130"/>
      <c r="H518" s="130"/>
      <c r="I518" s="130"/>
      <c r="J518" s="130"/>
      <c r="K518" s="130"/>
      <c r="L518" s="131">
        <v>241975.47</v>
      </c>
      <c r="M518" s="132"/>
      <c r="N518" s="133">
        <v>2581122.79</v>
      </c>
      <c r="O518" s="124"/>
      <c r="P518" s="124"/>
      <c r="Q518" s="124"/>
      <c r="AR518" s="68"/>
      <c r="AT518" s="68" t="s">
        <v>280</v>
      </c>
    </row>
    <row r="519" spans="1:47" s="2" customFormat="1" ht="16.5" x14ac:dyDescent="0.3">
      <c r="A519" s="120"/>
      <c r="B519" s="129"/>
      <c r="C519" s="130" t="s">
        <v>286</v>
      </c>
      <c r="D519" s="130"/>
      <c r="E519" s="130"/>
      <c r="F519" s="130"/>
      <c r="G519" s="130"/>
      <c r="H519" s="130"/>
      <c r="I519" s="130"/>
      <c r="J519" s="130"/>
      <c r="K519" s="130"/>
      <c r="L519" s="131">
        <v>475097.95</v>
      </c>
      <c r="M519" s="132"/>
      <c r="N519" s="133">
        <v>4017157.16</v>
      </c>
      <c r="O519" s="124"/>
      <c r="P519" s="124"/>
      <c r="Q519" s="124"/>
      <c r="AR519" s="68"/>
      <c r="AT519" s="68" t="s">
        <v>286</v>
      </c>
    </row>
    <row r="520" spans="1:47" s="2" customFormat="1" ht="16.5" x14ac:dyDescent="0.3">
      <c r="A520" s="120"/>
      <c r="B520" s="70"/>
      <c r="C520" s="75" t="s">
        <v>287</v>
      </c>
      <c r="D520" s="75"/>
      <c r="E520" s="75"/>
      <c r="F520" s="75"/>
      <c r="G520" s="75"/>
      <c r="H520" s="75"/>
      <c r="I520" s="75"/>
      <c r="J520" s="75"/>
      <c r="K520" s="75"/>
      <c r="L520" s="121">
        <v>7126.47</v>
      </c>
      <c r="M520" s="122"/>
      <c r="N520" s="123">
        <v>60257.36</v>
      </c>
      <c r="O520" s="124"/>
      <c r="P520" s="124"/>
      <c r="Q520" s="124"/>
      <c r="AR520" s="68"/>
      <c r="AS520" s="73" t="s">
        <v>287</v>
      </c>
      <c r="AT520" s="68"/>
    </row>
    <row r="521" spans="1:47" s="2" customFormat="1" ht="16.5" x14ac:dyDescent="0.3">
      <c r="A521" s="120"/>
      <c r="B521" s="129"/>
      <c r="C521" s="130" t="s">
        <v>288</v>
      </c>
      <c r="D521" s="130"/>
      <c r="E521" s="130"/>
      <c r="F521" s="130"/>
      <c r="G521" s="130"/>
      <c r="H521" s="130"/>
      <c r="I521" s="130"/>
      <c r="J521" s="130"/>
      <c r="K521" s="130"/>
      <c r="L521" s="131">
        <v>482224.42</v>
      </c>
      <c r="M521" s="132"/>
      <c r="N521" s="133">
        <v>4077414.52</v>
      </c>
      <c r="O521" s="124"/>
      <c r="P521" s="124"/>
      <c r="Q521" s="124"/>
      <c r="AR521" s="68"/>
      <c r="AT521" s="68"/>
      <c r="AU521" s="68" t="s">
        <v>288</v>
      </c>
    </row>
    <row r="522" spans="1:47" s="2" customFormat="1" ht="1.5" customHeight="1" x14ac:dyDescent="0.25">
      <c r="B522" s="110"/>
      <c r="C522" s="108"/>
      <c r="D522" s="108"/>
      <c r="E522" s="108"/>
      <c r="F522" s="108"/>
      <c r="G522" s="108"/>
      <c r="H522" s="108"/>
      <c r="I522" s="108"/>
      <c r="J522" s="108"/>
      <c r="K522" s="108"/>
      <c r="L522" s="131"/>
      <c r="M522" s="134"/>
      <c r="N522" s="135"/>
    </row>
    <row r="523" spans="1:47" s="2" customFormat="1" ht="26.25" customHeight="1" x14ac:dyDescent="0.25">
      <c r="A523" s="136"/>
      <c r="B523" s="137"/>
      <c r="C523" s="137"/>
      <c r="D523" s="137"/>
      <c r="E523" s="137"/>
      <c r="F523" s="137"/>
      <c r="G523" s="137"/>
      <c r="H523" s="137"/>
      <c r="I523" s="137"/>
      <c r="J523" s="137"/>
      <c r="K523" s="137"/>
      <c r="L523" s="137"/>
      <c r="M523" s="137"/>
      <c r="N523" s="137"/>
    </row>
    <row r="524" spans="1:47" s="34" customFormat="1" ht="12.75" customHeight="1" x14ac:dyDescent="0.2">
      <c r="A524" s="5"/>
      <c r="B524" s="138" t="s">
        <v>289</v>
      </c>
      <c r="C524" s="139" t="s">
        <v>290</v>
      </c>
      <c r="D524" s="139"/>
      <c r="E524" s="139"/>
      <c r="F524" s="139"/>
      <c r="G524" s="139"/>
      <c r="H524" s="139"/>
      <c r="I524" s="139"/>
      <c r="J524" s="139"/>
      <c r="K524" s="139"/>
      <c r="L524" s="139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</row>
    <row r="525" spans="1:47" s="34" customFormat="1" ht="13.5" customHeight="1" x14ac:dyDescent="0.2">
      <c r="A525" s="5"/>
      <c r="B525" s="140"/>
      <c r="C525" s="141" t="s">
        <v>291</v>
      </c>
      <c r="D525" s="141"/>
      <c r="E525" s="141"/>
      <c r="F525" s="141"/>
      <c r="G525" s="141"/>
      <c r="H525" s="141"/>
      <c r="I525" s="141"/>
      <c r="J525" s="141"/>
      <c r="K525" s="141"/>
      <c r="L525" s="14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</row>
    <row r="526" spans="1:47" s="34" customFormat="1" ht="13.5" customHeight="1" x14ac:dyDescent="0.2">
      <c r="A526" s="5"/>
      <c r="B526" s="138" t="s">
        <v>292</v>
      </c>
      <c r="C526" s="139" t="s">
        <v>293</v>
      </c>
      <c r="D526" s="139"/>
      <c r="E526" s="139"/>
      <c r="F526" s="139"/>
      <c r="G526" s="139"/>
      <c r="H526" s="139"/>
      <c r="I526" s="139"/>
      <c r="J526" s="139"/>
      <c r="K526" s="139"/>
      <c r="L526" s="139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</row>
    <row r="527" spans="1:47" s="34" customFormat="1" ht="13.5" customHeight="1" x14ac:dyDescent="0.2">
      <c r="A527" s="5"/>
      <c r="C527" s="141" t="s">
        <v>291</v>
      </c>
      <c r="D527" s="141"/>
      <c r="E527" s="141"/>
      <c r="F527" s="141"/>
      <c r="G527" s="141"/>
      <c r="H527" s="141"/>
      <c r="I527" s="141"/>
      <c r="J527" s="141"/>
      <c r="K527" s="141"/>
      <c r="L527" s="14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</row>
    <row r="528" spans="1:47" s="2" customFormat="1" ht="21" customHeight="1" x14ac:dyDescent="0.25"/>
    <row r="529" spans="1:47" s="34" customFormat="1" ht="22.5" customHeight="1" x14ac:dyDescent="0.25">
      <c r="A529" s="71" t="s">
        <v>294</v>
      </c>
      <c r="B529" s="71"/>
      <c r="C529" s="71"/>
      <c r="D529" s="71"/>
      <c r="E529" s="71"/>
      <c r="F529" s="71"/>
      <c r="G529" s="71"/>
      <c r="H529" s="71"/>
      <c r="I529" s="71"/>
      <c r="J529" s="71"/>
      <c r="K529" s="71"/>
      <c r="L529" s="71"/>
      <c r="M529" s="71"/>
      <c r="N529" s="71"/>
      <c r="O529" s="117"/>
      <c r="P529" s="117"/>
      <c r="Q529" s="2"/>
      <c r="R529" s="2"/>
      <c r="S529" s="2"/>
      <c r="T529" s="2"/>
      <c r="U529" s="2"/>
      <c r="V529" s="2"/>
      <c r="W529" s="2"/>
      <c r="X529" s="2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</row>
    <row r="530" spans="1:47" s="34" customFormat="1" ht="12.75" customHeight="1" x14ac:dyDescent="0.25">
      <c r="A530" s="71" t="s">
        <v>295</v>
      </c>
      <c r="B530" s="71"/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1"/>
      <c r="N530" s="71"/>
      <c r="O530" s="117"/>
      <c r="P530" s="117"/>
      <c r="Q530" s="2"/>
      <c r="R530" s="2"/>
      <c r="S530" s="2"/>
      <c r="T530" s="2"/>
      <c r="U530" s="2"/>
      <c r="V530" s="2"/>
      <c r="W530" s="2"/>
      <c r="X530" s="2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</row>
    <row r="531" spans="1:47" s="34" customFormat="1" ht="12.75" customHeight="1" x14ac:dyDescent="0.25">
      <c r="A531" s="71" t="s">
        <v>296</v>
      </c>
      <c r="B531" s="71"/>
      <c r="C531" s="71"/>
      <c r="D531" s="71"/>
      <c r="E531" s="71"/>
      <c r="F531" s="71"/>
      <c r="G531" s="71"/>
      <c r="H531" s="71"/>
      <c r="I531" s="71"/>
      <c r="J531" s="71"/>
      <c r="K531" s="71"/>
      <c r="L531" s="71"/>
      <c r="M531" s="71"/>
      <c r="N531" s="71"/>
      <c r="O531" s="117"/>
      <c r="P531" s="117"/>
      <c r="Q531" s="2"/>
      <c r="R531" s="2"/>
      <c r="S531" s="2"/>
      <c r="T531" s="2"/>
      <c r="U531" s="2"/>
      <c r="V531" s="2"/>
      <c r="W531" s="2"/>
      <c r="X531" s="2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</row>
    <row r="532" spans="1:47" s="34" customFormat="1" ht="19.5" customHeight="1" x14ac:dyDescent="0.25">
      <c r="A532" s="101"/>
      <c r="B532" s="101"/>
      <c r="C532" s="101"/>
      <c r="D532" s="101"/>
      <c r="E532" s="101"/>
      <c r="F532" s="101"/>
      <c r="G532" s="101"/>
      <c r="H532" s="101"/>
      <c r="I532" s="101"/>
      <c r="J532" s="101"/>
      <c r="K532" s="101"/>
      <c r="L532" s="101"/>
      <c r="M532" s="101"/>
      <c r="N532" s="101"/>
      <c r="O532" s="117"/>
      <c r="P532" s="117"/>
      <c r="Q532" s="2"/>
      <c r="R532" s="2"/>
      <c r="S532" s="2"/>
      <c r="T532" s="2"/>
      <c r="U532" s="2"/>
      <c r="V532" s="2"/>
      <c r="W532" s="2"/>
      <c r="X532" s="2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</row>
    <row r="533" spans="1:47" s="2" customFormat="1" ht="15" x14ac:dyDescent="0.25">
      <c r="B533" s="142"/>
      <c r="D533" s="142"/>
      <c r="F533" s="142"/>
    </row>
  </sheetData>
  <mergeCells count="519">
    <mergeCell ref="A529:N529"/>
    <mergeCell ref="A530:N530"/>
    <mergeCell ref="A531:N531"/>
    <mergeCell ref="C520:K520"/>
    <mergeCell ref="C521:K521"/>
    <mergeCell ref="C524:L524"/>
    <mergeCell ref="C525:L525"/>
    <mergeCell ref="C526:L526"/>
    <mergeCell ref="C527:L527"/>
    <mergeCell ref="C514:K514"/>
    <mergeCell ref="C515:K515"/>
    <mergeCell ref="C516:K516"/>
    <mergeCell ref="C517:K517"/>
    <mergeCell ref="C518:K518"/>
    <mergeCell ref="C519:K519"/>
    <mergeCell ref="C508:K508"/>
    <mergeCell ref="C509:K509"/>
    <mergeCell ref="C510:K510"/>
    <mergeCell ref="C511:K511"/>
    <mergeCell ref="C512:K512"/>
    <mergeCell ref="C513:K513"/>
    <mergeCell ref="C502:K502"/>
    <mergeCell ref="C503:K503"/>
    <mergeCell ref="C504:K504"/>
    <mergeCell ref="C505:K505"/>
    <mergeCell ref="C506:K506"/>
    <mergeCell ref="C507:K507"/>
    <mergeCell ref="C496:K496"/>
    <mergeCell ref="C497:K497"/>
    <mergeCell ref="C498:K498"/>
    <mergeCell ref="C499:K499"/>
    <mergeCell ref="C500:K500"/>
    <mergeCell ref="C501:K501"/>
    <mergeCell ref="C490:K490"/>
    <mergeCell ref="C491:K491"/>
    <mergeCell ref="C492:K492"/>
    <mergeCell ref="C493:K493"/>
    <mergeCell ref="C494:K494"/>
    <mergeCell ref="C495:K495"/>
    <mergeCell ref="C482:N482"/>
    <mergeCell ref="C483:N483"/>
    <mergeCell ref="C484:N484"/>
    <mergeCell ref="C485:E485"/>
    <mergeCell ref="C487:K487"/>
    <mergeCell ref="C489:K489"/>
    <mergeCell ref="C476:E476"/>
    <mergeCell ref="C477:N477"/>
    <mergeCell ref="C478:N478"/>
    <mergeCell ref="C479:N479"/>
    <mergeCell ref="C480:E480"/>
    <mergeCell ref="C481:E481"/>
    <mergeCell ref="C470:E470"/>
    <mergeCell ref="C471:E471"/>
    <mergeCell ref="C472:N472"/>
    <mergeCell ref="C473:N473"/>
    <mergeCell ref="C474:N474"/>
    <mergeCell ref="C475:E475"/>
    <mergeCell ref="C464:N464"/>
    <mergeCell ref="C465:E465"/>
    <mergeCell ref="C466:E466"/>
    <mergeCell ref="C467:N467"/>
    <mergeCell ref="C468:N468"/>
    <mergeCell ref="C469:N469"/>
    <mergeCell ref="C458:N458"/>
    <mergeCell ref="C459:N459"/>
    <mergeCell ref="C460:E460"/>
    <mergeCell ref="C461:E461"/>
    <mergeCell ref="C462:N462"/>
    <mergeCell ref="C463:N463"/>
    <mergeCell ref="C452:N452"/>
    <mergeCell ref="C453:N453"/>
    <mergeCell ref="C454:N454"/>
    <mergeCell ref="C455:E455"/>
    <mergeCell ref="C456:E456"/>
    <mergeCell ref="C457:N457"/>
    <mergeCell ref="C445:N445"/>
    <mergeCell ref="C446:N446"/>
    <mergeCell ref="C447:E447"/>
    <mergeCell ref="C449:K449"/>
    <mergeCell ref="A450:N450"/>
    <mergeCell ref="C451:E451"/>
    <mergeCell ref="C439:E439"/>
    <mergeCell ref="C440:E440"/>
    <mergeCell ref="C441:N441"/>
    <mergeCell ref="C442:N442"/>
    <mergeCell ref="C443:E443"/>
    <mergeCell ref="C444:E444"/>
    <mergeCell ref="C433:N433"/>
    <mergeCell ref="C434:N434"/>
    <mergeCell ref="C435:E435"/>
    <mergeCell ref="C436:E436"/>
    <mergeCell ref="C437:N437"/>
    <mergeCell ref="C438:N438"/>
    <mergeCell ref="C427:E427"/>
    <mergeCell ref="C428:E428"/>
    <mergeCell ref="C429:N429"/>
    <mergeCell ref="C430:N430"/>
    <mergeCell ref="C431:E431"/>
    <mergeCell ref="C432:E432"/>
    <mergeCell ref="C421:N421"/>
    <mergeCell ref="C422:N422"/>
    <mergeCell ref="C423:E423"/>
    <mergeCell ref="C424:E424"/>
    <mergeCell ref="C425:N425"/>
    <mergeCell ref="C426:N426"/>
    <mergeCell ref="C415:E415"/>
    <mergeCell ref="C416:E416"/>
    <mergeCell ref="C417:N417"/>
    <mergeCell ref="C418:N418"/>
    <mergeCell ref="C419:E419"/>
    <mergeCell ref="C420:E420"/>
    <mergeCell ref="C409:N409"/>
    <mergeCell ref="C410:N410"/>
    <mergeCell ref="C411:E411"/>
    <mergeCell ref="C412:E412"/>
    <mergeCell ref="C413:N413"/>
    <mergeCell ref="C414:N414"/>
    <mergeCell ref="C403:E403"/>
    <mergeCell ref="C404:E404"/>
    <mergeCell ref="C405:N405"/>
    <mergeCell ref="C406:N406"/>
    <mergeCell ref="C407:E407"/>
    <mergeCell ref="C408:E408"/>
    <mergeCell ref="C397:N397"/>
    <mergeCell ref="C398:N398"/>
    <mergeCell ref="C399:E399"/>
    <mergeCell ref="C400:E400"/>
    <mergeCell ref="C401:N401"/>
    <mergeCell ref="C402:N402"/>
    <mergeCell ref="C391:E391"/>
    <mergeCell ref="C392:E392"/>
    <mergeCell ref="C393:N393"/>
    <mergeCell ref="C394:N394"/>
    <mergeCell ref="C395:E395"/>
    <mergeCell ref="C396:E396"/>
    <mergeCell ref="C385:N385"/>
    <mergeCell ref="C386:N386"/>
    <mergeCell ref="C387:E387"/>
    <mergeCell ref="C388:E388"/>
    <mergeCell ref="C389:N389"/>
    <mergeCell ref="C390:N390"/>
    <mergeCell ref="C379:E379"/>
    <mergeCell ref="C380:E380"/>
    <mergeCell ref="C381:N381"/>
    <mergeCell ref="C382:N382"/>
    <mergeCell ref="C383:E383"/>
    <mergeCell ref="C384:E384"/>
    <mergeCell ref="C373:N373"/>
    <mergeCell ref="C374:N374"/>
    <mergeCell ref="C375:E375"/>
    <mergeCell ref="C376:E376"/>
    <mergeCell ref="C377:N377"/>
    <mergeCell ref="C378:N378"/>
    <mergeCell ref="C367:E367"/>
    <mergeCell ref="C368:E368"/>
    <mergeCell ref="C369:N369"/>
    <mergeCell ref="C370:N370"/>
    <mergeCell ref="C371:E371"/>
    <mergeCell ref="C372:E372"/>
    <mergeCell ref="C361:N361"/>
    <mergeCell ref="C362:N362"/>
    <mergeCell ref="C363:E363"/>
    <mergeCell ref="C364:E364"/>
    <mergeCell ref="C365:N365"/>
    <mergeCell ref="C366:N366"/>
    <mergeCell ref="C355:E355"/>
    <mergeCell ref="C356:E356"/>
    <mergeCell ref="C357:N357"/>
    <mergeCell ref="C358:N358"/>
    <mergeCell ref="C359:E359"/>
    <mergeCell ref="C360:E360"/>
    <mergeCell ref="C349:N349"/>
    <mergeCell ref="C350:N350"/>
    <mergeCell ref="C351:E351"/>
    <mergeCell ref="C352:E352"/>
    <mergeCell ref="C353:N353"/>
    <mergeCell ref="C354:N354"/>
    <mergeCell ref="C343:E343"/>
    <mergeCell ref="C344:E344"/>
    <mergeCell ref="C345:N345"/>
    <mergeCell ref="C346:N346"/>
    <mergeCell ref="C347:E347"/>
    <mergeCell ref="C348:E348"/>
    <mergeCell ref="C337:N337"/>
    <mergeCell ref="C338:N338"/>
    <mergeCell ref="C339:E339"/>
    <mergeCell ref="C340:E340"/>
    <mergeCell ref="C341:N341"/>
    <mergeCell ref="C342:N342"/>
    <mergeCell ref="C331:E331"/>
    <mergeCell ref="C332:E332"/>
    <mergeCell ref="C333:N333"/>
    <mergeCell ref="C334:N334"/>
    <mergeCell ref="C335:E335"/>
    <mergeCell ref="C336:E336"/>
    <mergeCell ref="C325:N325"/>
    <mergeCell ref="C326:N326"/>
    <mergeCell ref="C327:E327"/>
    <mergeCell ref="C328:E328"/>
    <mergeCell ref="C329:N329"/>
    <mergeCell ref="C330:N330"/>
    <mergeCell ref="C319:E319"/>
    <mergeCell ref="C320:E320"/>
    <mergeCell ref="C321:N321"/>
    <mergeCell ref="C322:N322"/>
    <mergeCell ref="C323:E323"/>
    <mergeCell ref="C324:E324"/>
    <mergeCell ref="C313:N313"/>
    <mergeCell ref="C314:N314"/>
    <mergeCell ref="C315:E315"/>
    <mergeCell ref="C316:E316"/>
    <mergeCell ref="C317:N317"/>
    <mergeCell ref="C318:N318"/>
    <mergeCell ref="C307:E307"/>
    <mergeCell ref="C308:E308"/>
    <mergeCell ref="C309:N309"/>
    <mergeCell ref="C310:N310"/>
    <mergeCell ref="C311:E311"/>
    <mergeCell ref="C312:E312"/>
    <mergeCell ref="C301:N301"/>
    <mergeCell ref="C302:N302"/>
    <mergeCell ref="C303:E303"/>
    <mergeCell ref="C304:E304"/>
    <mergeCell ref="C305:N305"/>
    <mergeCell ref="C306:N306"/>
    <mergeCell ref="C295:E295"/>
    <mergeCell ref="C296:E296"/>
    <mergeCell ref="C297:N297"/>
    <mergeCell ref="C298:N298"/>
    <mergeCell ref="C299:E299"/>
    <mergeCell ref="C300:E300"/>
    <mergeCell ref="C289:N289"/>
    <mergeCell ref="C290:N290"/>
    <mergeCell ref="C291:E291"/>
    <mergeCell ref="C292:E292"/>
    <mergeCell ref="C293:N293"/>
    <mergeCell ref="C294:N294"/>
    <mergeCell ref="C282:E282"/>
    <mergeCell ref="C283:E283"/>
    <mergeCell ref="C284:E284"/>
    <mergeCell ref="C286:K286"/>
    <mergeCell ref="A287:N287"/>
    <mergeCell ref="C288:E288"/>
    <mergeCell ref="C276:N276"/>
    <mergeCell ref="C277:E277"/>
    <mergeCell ref="C278:E278"/>
    <mergeCell ref="C279:E279"/>
    <mergeCell ref="C280:E280"/>
    <mergeCell ref="C281:E281"/>
    <mergeCell ref="C270:E270"/>
    <mergeCell ref="C271:E271"/>
    <mergeCell ref="C272:E272"/>
    <mergeCell ref="C273:E273"/>
    <mergeCell ref="C274:E274"/>
    <mergeCell ref="C275:N275"/>
    <mergeCell ref="C264:N264"/>
    <mergeCell ref="C265:N265"/>
    <mergeCell ref="C266:E266"/>
    <mergeCell ref="C267:E267"/>
    <mergeCell ref="C268:E268"/>
    <mergeCell ref="C269:E269"/>
    <mergeCell ref="C258:E258"/>
    <mergeCell ref="C259:E259"/>
    <mergeCell ref="C260:E260"/>
    <mergeCell ref="C261:E261"/>
    <mergeCell ref="C262:E262"/>
    <mergeCell ref="C263:E263"/>
    <mergeCell ref="C252:E252"/>
    <mergeCell ref="C253:E253"/>
    <mergeCell ref="C254:E254"/>
    <mergeCell ref="C255:E255"/>
    <mergeCell ref="C256:E256"/>
    <mergeCell ref="C257:E257"/>
    <mergeCell ref="C246:E246"/>
    <mergeCell ref="C247:E247"/>
    <mergeCell ref="C248:E248"/>
    <mergeCell ref="C249:E249"/>
    <mergeCell ref="C250:N250"/>
    <mergeCell ref="C251:N251"/>
    <mergeCell ref="C240:N240"/>
    <mergeCell ref="C241:E241"/>
    <mergeCell ref="C242:E242"/>
    <mergeCell ref="C243:E243"/>
    <mergeCell ref="C244:E244"/>
    <mergeCell ref="C245:E245"/>
    <mergeCell ref="C234:E234"/>
    <mergeCell ref="C235:E235"/>
    <mergeCell ref="C236:E236"/>
    <mergeCell ref="C237:E237"/>
    <mergeCell ref="C238:E238"/>
    <mergeCell ref="C239:N239"/>
    <mergeCell ref="C228:E228"/>
    <mergeCell ref="C229:E229"/>
    <mergeCell ref="C230:E230"/>
    <mergeCell ref="C231:E231"/>
    <mergeCell ref="C232:E232"/>
    <mergeCell ref="C233:E233"/>
    <mergeCell ref="C222:E222"/>
    <mergeCell ref="C223:E223"/>
    <mergeCell ref="C224:E224"/>
    <mergeCell ref="C225:E225"/>
    <mergeCell ref="C226:N226"/>
    <mergeCell ref="C227:E227"/>
    <mergeCell ref="C216:E216"/>
    <mergeCell ref="C217:E217"/>
    <mergeCell ref="C218:E218"/>
    <mergeCell ref="C219:E219"/>
    <mergeCell ref="C220:E220"/>
    <mergeCell ref="C221:E221"/>
    <mergeCell ref="C210:E210"/>
    <mergeCell ref="C211:E211"/>
    <mergeCell ref="C212:E212"/>
    <mergeCell ref="C213:E213"/>
    <mergeCell ref="C214:E214"/>
    <mergeCell ref="C215:N215"/>
    <mergeCell ref="C204:E204"/>
    <mergeCell ref="C205:N205"/>
    <mergeCell ref="C206:E206"/>
    <mergeCell ref="C207:E207"/>
    <mergeCell ref="C208:E208"/>
    <mergeCell ref="C209:E209"/>
    <mergeCell ref="C198:E198"/>
    <mergeCell ref="C199:E199"/>
    <mergeCell ref="C200:E200"/>
    <mergeCell ref="C201:E201"/>
    <mergeCell ref="C202:E202"/>
    <mergeCell ref="C203:E203"/>
    <mergeCell ref="C192:N192"/>
    <mergeCell ref="C193:E193"/>
    <mergeCell ref="C194:E194"/>
    <mergeCell ref="C195:E195"/>
    <mergeCell ref="C196:E196"/>
    <mergeCell ref="C197:E197"/>
    <mergeCell ref="C186:E186"/>
    <mergeCell ref="C187:E187"/>
    <mergeCell ref="C188:E188"/>
    <mergeCell ref="C189:E189"/>
    <mergeCell ref="C190:E190"/>
    <mergeCell ref="C191:N191"/>
    <mergeCell ref="C180:E180"/>
    <mergeCell ref="C181:N181"/>
    <mergeCell ref="C182:E182"/>
    <mergeCell ref="C183:E183"/>
    <mergeCell ref="C184:E184"/>
    <mergeCell ref="C185:E185"/>
    <mergeCell ref="C174:E174"/>
    <mergeCell ref="C175:E175"/>
    <mergeCell ref="C176:E176"/>
    <mergeCell ref="C177:E177"/>
    <mergeCell ref="C178:E178"/>
    <mergeCell ref="C179:E179"/>
    <mergeCell ref="C168:E168"/>
    <mergeCell ref="C169:E169"/>
    <mergeCell ref="C170:E170"/>
    <mergeCell ref="C171:N171"/>
    <mergeCell ref="C172:E172"/>
    <mergeCell ref="C173:E173"/>
    <mergeCell ref="C162:E162"/>
    <mergeCell ref="C163:E163"/>
    <mergeCell ref="C164:E164"/>
    <mergeCell ref="C165:E165"/>
    <mergeCell ref="C166:E166"/>
    <mergeCell ref="C167:E167"/>
    <mergeCell ref="C156:E156"/>
    <mergeCell ref="C157:N157"/>
    <mergeCell ref="C158:N158"/>
    <mergeCell ref="C159:E159"/>
    <mergeCell ref="C160:E160"/>
    <mergeCell ref="C161:E161"/>
    <mergeCell ref="C150:E150"/>
    <mergeCell ref="C151:E151"/>
    <mergeCell ref="C152:E152"/>
    <mergeCell ref="C153:E153"/>
    <mergeCell ref="C154:E154"/>
    <mergeCell ref="C155:E155"/>
    <mergeCell ref="C144:N144"/>
    <mergeCell ref="C145:E145"/>
    <mergeCell ref="C146:E146"/>
    <mergeCell ref="C147:E147"/>
    <mergeCell ref="C148:E148"/>
    <mergeCell ref="C149:E149"/>
    <mergeCell ref="C138:E138"/>
    <mergeCell ref="C139:E139"/>
    <mergeCell ref="C140:E140"/>
    <mergeCell ref="C141:E141"/>
    <mergeCell ref="C142:E142"/>
    <mergeCell ref="C143:N143"/>
    <mergeCell ref="C132:E132"/>
    <mergeCell ref="C133:E133"/>
    <mergeCell ref="C134:E134"/>
    <mergeCell ref="C135:E135"/>
    <mergeCell ref="C136:E136"/>
    <mergeCell ref="C137:E137"/>
    <mergeCell ref="C126:E126"/>
    <mergeCell ref="C127:E127"/>
    <mergeCell ref="C128:E128"/>
    <mergeCell ref="C129:N129"/>
    <mergeCell ref="C130:N130"/>
    <mergeCell ref="C131:E131"/>
    <mergeCell ref="C120:E120"/>
    <mergeCell ref="C121:E121"/>
    <mergeCell ref="C122:E122"/>
    <mergeCell ref="C123:E123"/>
    <mergeCell ref="C124:E124"/>
    <mergeCell ref="C125:E125"/>
    <mergeCell ref="C114:E114"/>
    <mergeCell ref="C115:N115"/>
    <mergeCell ref="C116:N116"/>
    <mergeCell ref="C117:E117"/>
    <mergeCell ref="C118:E118"/>
    <mergeCell ref="C119:E119"/>
    <mergeCell ref="C108:E108"/>
    <mergeCell ref="C109:E109"/>
    <mergeCell ref="C110:E110"/>
    <mergeCell ref="C111:E111"/>
    <mergeCell ref="C112:E112"/>
    <mergeCell ref="C113:E113"/>
    <mergeCell ref="C102:E102"/>
    <mergeCell ref="C103:E103"/>
    <mergeCell ref="C104:N104"/>
    <mergeCell ref="C105:N105"/>
    <mergeCell ref="C106:E106"/>
    <mergeCell ref="C107:E107"/>
    <mergeCell ref="C96:E96"/>
    <mergeCell ref="C97:E97"/>
    <mergeCell ref="C98:E98"/>
    <mergeCell ref="C99:E99"/>
    <mergeCell ref="C100:E100"/>
    <mergeCell ref="C101:E101"/>
    <mergeCell ref="C90:N90"/>
    <mergeCell ref="C91:N91"/>
    <mergeCell ref="C92:E92"/>
    <mergeCell ref="C93:E93"/>
    <mergeCell ref="C94:E94"/>
    <mergeCell ref="C95:E95"/>
    <mergeCell ref="C84:E84"/>
    <mergeCell ref="C85:E85"/>
    <mergeCell ref="C86:E86"/>
    <mergeCell ref="C87:E87"/>
    <mergeCell ref="C88:E88"/>
    <mergeCell ref="C89:E89"/>
    <mergeCell ref="C78:E78"/>
    <mergeCell ref="C79:E79"/>
    <mergeCell ref="C80:E80"/>
    <mergeCell ref="C81:E81"/>
    <mergeCell ref="C82:E82"/>
    <mergeCell ref="C83:E83"/>
    <mergeCell ref="C72:E72"/>
    <mergeCell ref="C73:E73"/>
    <mergeCell ref="C74:E74"/>
    <mergeCell ref="C75:E75"/>
    <mergeCell ref="C76:E76"/>
    <mergeCell ref="C77:N77"/>
    <mergeCell ref="C66:E66"/>
    <mergeCell ref="C67:E67"/>
    <mergeCell ref="C68:E68"/>
    <mergeCell ref="C69:E69"/>
    <mergeCell ref="C70:E70"/>
    <mergeCell ref="C71:E71"/>
    <mergeCell ref="C60:E60"/>
    <mergeCell ref="C61:E61"/>
    <mergeCell ref="C62:E62"/>
    <mergeCell ref="C63:E63"/>
    <mergeCell ref="C64:N64"/>
    <mergeCell ref="C65:E65"/>
    <mergeCell ref="C54:N54"/>
    <mergeCell ref="C55:E55"/>
    <mergeCell ref="C56:E56"/>
    <mergeCell ref="C57:E57"/>
    <mergeCell ref="C58:E58"/>
    <mergeCell ref="C59:E59"/>
    <mergeCell ref="C48:E48"/>
    <mergeCell ref="C49:E49"/>
    <mergeCell ref="C50:E50"/>
    <mergeCell ref="C51:E51"/>
    <mergeCell ref="C52:E52"/>
    <mergeCell ref="C53:E53"/>
    <mergeCell ref="C42:E42"/>
    <mergeCell ref="C43:E43"/>
    <mergeCell ref="C44:E44"/>
    <mergeCell ref="C45:E45"/>
    <mergeCell ref="C46:E46"/>
    <mergeCell ref="C47:E47"/>
    <mergeCell ref="M35:M37"/>
    <mergeCell ref="N35:N37"/>
    <mergeCell ref="C38:E38"/>
    <mergeCell ref="A39:N39"/>
    <mergeCell ref="C40:E40"/>
    <mergeCell ref="C41:N41"/>
    <mergeCell ref="A35:A37"/>
    <mergeCell ref="B35:B37"/>
    <mergeCell ref="C35:E37"/>
    <mergeCell ref="F35:F37"/>
    <mergeCell ref="G35:I36"/>
    <mergeCell ref="J35:L36"/>
    <mergeCell ref="A21:N21"/>
    <mergeCell ref="B23:F23"/>
    <mergeCell ref="B24:F24"/>
    <mergeCell ref="L31:M31"/>
    <mergeCell ref="L32:M32"/>
    <mergeCell ref="L33:M33"/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511"/>
  <sheetViews>
    <sheetView topLeftCell="A477" workbookViewId="0">
      <selection activeCell="A20" sqref="A20:N20"/>
    </sheetView>
  </sheetViews>
  <sheetFormatPr defaultColWidth="9.140625" defaultRowHeight="10.5" customHeight="1" x14ac:dyDescent="0.2"/>
  <cols>
    <col min="1" max="1" width="8.85546875" style="3" customWidth="1"/>
    <col min="2" max="2" width="20.140625" style="143" customWidth="1"/>
    <col min="3" max="4" width="10.42578125" style="143" customWidth="1"/>
    <col min="5" max="5" width="13.28515625" style="143" customWidth="1"/>
    <col min="6" max="6" width="8.5703125" style="143" customWidth="1"/>
    <col min="7" max="7" width="7.85546875" style="143" customWidth="1"/>
    <col min="8" max="8" width="8.42578125" style="143" customWidth="1"/>
    <col min="9" max="9" width="12" style="143" customWidth="1"/>
    <col min="10" max="10" width="12.28515625" style="143" customWidth="1"/>
    <col min="11" max="11" width="8.5703125" style="143" customWidth="1"/>
    <col min="12" max="12" width="12" style="143" customWidth="1"/>
    <col min="13" max="13" width="7.85546875" style="143" customWidth="1"/>
    <col min="14" max="14" width="13.28515625" style="143" customWidth="1"/>
    <col min="15" max="15" width="1.140625" style="143" hidden="1" customWidth="1"/>
    <col min="16" max="16" width="73.85546875" style="143" hidden="1" customWidth="1"/>
    <col min="17" max="17" width="83.42578125" style="143" hidden="1" customWidth="1"/>
    <col min="18" max="24" width="9.140625" style="143"/>
    <col min="25" max="30" width="82.28515625" style="73" hidden="1" customWidth="1"/>
    <col min="31" max="34" width="154" style="73" hidden="1" customWidth="1"/>
    <col min="35" max="35" width="34.140625" style="73" hidden="1" customWidth="1"/>
    <col min="36" max="36" width="125" style="73" hidden="1" customWidth="1"/>
    <col min="37" max="40" width="34.140625" style="73" hidden="1" customWidth="1"/>
    <col min="41" max="41" width="125" style="73" hidden="1" customWidth="1"/>
    <col min="42" max="42" width="91.85546875" style="73" hidden="1" customWidth="1"/>
    <col min="43" max="43" width="125" style="73" hidden="1" customWidth="1"/>
    <col min="44" max="47" width="91.85546875" style="73" hidden="1" customWidth="1"/>
    <col min="48" max="16384" width="9.140625" style="143"/>
  </cols>
  <sheetData>
    <row r="1" spans="1:32" s="2" customFormat="1" ht="1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 t="s">
        <v>2</v>
      </c>
    </row>
    <row r="2" spans="1:32" s="2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3</v>
      </c>
    </row>
    <row r="3" spans="1:32" s="2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2" s="2" customFormat="1" ht="1.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32" s="2" customFormat="1" ht="14.25" customHeight="1" x14ac:dyDescent="0.25">
      <c r="A5" s="6" t="s">
        <v>4</v>
      </c>
      <c r="B5" s="7"/>
      <c r="C5" s="5"/>
      <c r="E5" s="5"/>
      <c r="F5" s="5"/>
      <c r="G5" s="8" t="s">
        <v>5</v>
      </c>
      <c r="H5" s="8"/>
      <c r="I5" s="8"/>
      <c r="J5" s="8"/>
      <c r="K5" s="8"/>
      <c r="L5" s="8"/>
      <c r="M5" s="8"/>
      <c r="N5" s="8"/>
    </row>
    <row r="6" spans="1:32" s="2" customFormat="1" ht="67.5" customHeight="1" x14ac:dyDescent="0.25">
      <c r="A6" s="6" t="s">
        <v>6</v>
      </c>
      <c r="B6" s="7"/>
      <c r="C6" s="5"/>
      <c r="E6" s="9"/>
      <c r="F6" s="9"/>
      <c r="G6" s="10" t="s">
        <v>7</v>
      </c>
      <c r="H6" s="10"/>
      <c r="I6" s="10"/>
      <c r="J6" s="10"/>
      <c r="K6" s="10"/>
      <c r="L6" s="10"/>
      <c r="M6" s="10"/>
      <c r="N6" s="10"/>
      <c r="Y6" s="11" t="s">
        <v>7</v>
      </c>
    </row>
    <row r="7" spans="1:32" s="2" customFormat="1" ht="22.5" customHeight="1" x14ac:dyDescent="0.25">
      <c r="A7" s="12" t="s">
        <v>8</v>
      </c>
      <c r="B7" s="12"/>
      <c r="C7" s="12"/>
      <c r="D7" s="12"/>
      <c r="E7" s="12"/>
      <c r="F7" s="12"/>
      <c r="G7" s="10"/>
      <c r="H7" s="10"/>
      <c r="I7" s="10"/>
      <c r="J7" s="10"/>
      <c r="K7" s="10"/>
      <c r="L7" s="10"/>
      <c r="M7" s="10"/>
      <c r="N7" s="10"/>
      <c r="P7" s="13" t="s">
        <v>8</v>
      </c>
      <c r="Q7" s="14"/>
      <c r="R7" s="11"/>
      <c r="S7" s="11"/>
      <c r="T7" s="11"/>
      <c r="U7" s="11"/>
      <c r="V7" s="11"/>
      <c r="W7" s="11"/>
      <c r="X7" s="11"/>
      <c r="Z7" s="11" t="s">
        <v>9</v>
      </c>
    </row>
    <row r="8" spans="1:32" s="2" customFormat="1" ht="67.5" customHeight="1" x14ac:dyDescent="0.25">
      <c r="A8" s="12" t="s">
        <v>10</v>
      </c>
      <c r="B8" s="12"/>
      <c r="C8" s="12"/>
      <c r="D8" s="12"/>
      <c r="E8" s="12"/>
      <c r="F8" s="12"/>
      <c r="G8" s="10"/>
      <c r="H8" s="10"/>
      <c r="I8" s="10"/>
      <c r="J8" s="10"/>
      <c r="K8" s="10"/>
      <c r="L8" s="10"/>
      <c r="M8" s="10"/>
      <c r="N8" s="10"/>
      <c r="P8" s="13" t="s">
        <v>10</v>
      </c>
      <c r="Q8" s="14"/>
      <c r="R8" s="11"/>
      <c r="S8" s="11"/>
      <c r="T8" s="11"/>
      <c r="U8" s="11"/>
      <c r="V8" s="11"/>
      <c r="W8" s="11"/>
      <c r="X8" s="11"/>
      <c r="AA8" s="11" t="s">
        <v>9</v>
      </c>
    </row>
    <row r="9" spans="1:32" s="2" customFormat="1" ht="33.75" customHeight="1" x14ac:dyDescent="0.25">
      <c r="A9" s="12" t="s">
        <v>11</v>
      </c>
      <c r="B9" s="12"/>
      <c r="C9" s="12"/>
      <c r="D9" s="12"/>
      <c r="E9" s="12"/>
      <c r="F9" s="12"/>
      <c r="G9" s="10"/>
      <c r="H9" s="10"/>
      <c r="I9" s="10"/>
      <c r="J9" s="10"/>
      <c r="K9" s="10"/>
      <c r="L9" s="10"/>
      <c r="M9" s="10"/>
      <c r="N9" s="10"/>
      <c r="P9" s="13" t="s">
        <v>11</v>
      </c>
      <c r="Q9" s="14"/>
      <c r="R9" s="11"/>
      <c r="S9" s="11"/>
      <c r="T9" s="11"/>
      <c r="U9" s="11"/>
      <c r="V9" s="11"/>
      <c r="W9" s="11"/>
      <c r="X9" s="11"/>
      <c r="AB9" s="11" t="s">
        <v>9</v>
      </c>
    </row>
    <row r="10" spans="1:32" s="2" customFormat="1" ht="11.25" customHeight="1" x14ac:dyDescent="0.25">
      <c r="A10" s="15" t="s">
        <v>12</v>
      </c>
      <c r="B10" s="15"/>
      <c r="C10" s="15"/>
      <c r="D10" s="15"/>
      <c r="E10" s="15"/>
      <c r="F10" s="15"/>
      <c r="G10" s="10"/>
      <c r="H10" s="10"/>
      <c r="I10" s="10"/>
      <c r="J10" s="10"/>
      <c r="K10" s="10"/>
      <c r="L10" s="10"/>
      <c r="M10" s="10"/>
      <c r="N10" s="10"/>
      <c r="P10" s="16"/>
      <c r="Q10" s="16"/>
      <c r="AC10" s="11" t="s">
        <v>9</v>
      </c>
    </row>
    <row r="11" spans="1:32" s="2" customFormat="1" ht="15" x14ac:dyDescent="0.25">
      <c r="A11" s="15" t="s">
        <v>13</v>
      </c>
      <c r="B11" s="15"/>
      <c r="C11" s="15"/>
      <c r="D11" s="15"/>
      <c r="E11" s="15"/>
      <c r="F11" s="15"/>
      <c r="G11" s="10"/>
      <c r="H11" s="10"/>
      <c r="I11" s="10"/>
      <c r="J11" s="10"/>
      <c r="K11" s="10"/>
      <c r="L11" s="10"/>
      <c r="M11" s="10"/>
      <c r="N11" s="10"/>
      <c r="AD11" s="11" t="s">
        <v>9</v>
      </c>
    </row>
    <row r="12" spans="1:32" s="2" customFormat="1" ht="8.25" customHeight="1" x14ac:dyDescent="0.25">
      <c r="A12" s="17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  <c r="M12" s="7"/>
      <c r="N12" s="7"/>
    </row>
    <row r="13" spans="1:32" s="2" customFormat="1" ht="15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AE13" s="11" t="s">
        <v>9</v>
      </c>
    </row>
    <row r="14" spans="1:32" s="2" customFormat="1" ht="15" x14ac:dyDescent="0.25">
      <c r="A14" s="19" t="s">
        <v>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32" s="2" customFormat="1" ht="8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32" s="2" customFormat="1" ht="15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AF16" s="11" t="s">
        <v>9</v>
      </c>
    </row>
    <row r="17" spans="1:33" s="2" customFormat="1" ht="15" x14ac:dyDescent="0.25">
      <c r="A17" s="19" t="s">
        <v>15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33" s="2" customFormat="1" ht="24" customHeight="1" x14ac:dyDescent="0.25">
      <c r="A18" s="21" t="s">
        <v>297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33" s="2" customFormat="1" ht="8.25" customHeight="1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33" s="2" customFormat="1" ht="15" x14ac:dyDescent="0.25">
      <c r="A20" s="23" t="s">
        <v>298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G20" s="11" t="s">
        <v>298</v>
      </c>
    </row>
    <row r="21" spans="1:33" s="2" customFormat="1" ht="13.5" customHeight="1" x14ac:dyDescent="0.25">
      <c r="A21" s="19" t="s">
        <v>18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33" s="2" customFormat="1" ht="15" customHeight="1" x14ac:dyDescent="0.25">
      <c r="A22" s="5" t="s">
        <v>19</v>
      </c>
      <c r="B22" s="24" t="s">
        <v>20</v>
      </c>
      <c r="C22" s="3" t="s">
        <v>21</v>
      </c>
      <c r="D22" s="3"/>
      <c r="E22" s="3"/>
      <c r="F22" s="9"/>
      <c r="G22" s="9"/>
      <c r="H22" s="9"/>
      <c r="I22" s="9"/>
      <c r="J22" s="9"/>
      <c r="K22" s="9"/>
      <c r="L22" s="9"/>
      <c r="M22" s="9"/>
      <c r="N22" s="9"/>
    </row>
    <row r="23" spans="1:33" s="2" customFormat="1" ht="18" customHeight="1" x14ac:dyDescent="0.25">
      <c r="A23" s="5" t="s">
        <v>22</v>
      </c>
      <c r="B23" s="8"/>
      <c r="C23" s="8"/>
      <c r="D23" s="8"/>
      <c r="E23" s="8"/>
      <c r="F23" s="8"/>
      <c r="G23" s="9"/>
      <c r="H23" s="9"/>
      <c r="I23" s="9"/>
      <c r="J23" s="9"/>
      <c r="K23" s="9"/>
      <c r="L23" s="9"/>
      <c r="M23" s="9"/>
      <c r="N23" s="9"/>
    </row>
    <row r="24" spans="1:33" s="2" customFormat="1" ht="15" x14ac:dyDescent="0.25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spans="1:33" s="2" customFormat="1" ht="9.75" customHeight="1" x14ac:dyDescent="0.25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33" s="2" customFormat="1" ht="15" x14ac:dyDescent="0.25">
      <c r="A26" s="29" t="s">
        <v>24</v>
      </c>
      <c r="B26" s="5"/>
      <c r="C26" s="5"/>
      <c r="D26" s="30" t="s">
        <v>25</v>
      </c>
      <c r="E26" s="31"/>
      <c r="F26" s="32"/>
      <c r="G26" s="33"/>
      <c r="H26" s="33"/>
      <c r="I26" s="33"/>
      <c r="J26" s="33"/>
      <c r="K26" s="33"/>
      <c r="L26" s="33"/>
      <c r="M26" s="33"/>
      <c r="N26" s="33"/>
    </row>
    <row r="27" spans="1:33" s="2" customFormat="1" ht="9.75" customHeight="1" x14ac:dyDescent="0.25">
      <c r="A27" s="5"/>
      <c r="B27" s="34"/>
      <c r="C27" s="34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33" s="2" customFormat="1" ht="12.75" customHeight="1" x14ac:dyDescent="0.25">
      <c r="A28" s="29" t="s">
        <v>26</v>
      </c>
      <c r="B28" s="34"/>
      <c r="C28" s="36">
        <v>5220.13</v>
      </c>
      <c r="D28" s="37" t="s">
        <v>299</v>
      </c>
      <c r="E28" s="38" t="s">
        <v>28</v>
      </c>
      <c r="G28" s="34"/>
      <c r="H28" s="34"/>
      <c r="I28" s="34"/>
      <c r="J28" s="34"/>
      <c r="K28" s="34"/>
      <c r="L28" s="39"/>
      <c r="M28" s="39"/>
      <c r="N28" s="34"/>
    </row>
    <row r="29" spans="1:33" s="2" customFormat="1" ht="12.75" customHeight="1" x14ac:dyDescent="0.25">
      <c r="A29" s="5"/>
      <c r="B29" s="40" t="s">
        <v>29</v>
      </c>
      <c r="C29" s="41"/>
      <c r="D29" s="42"/>
      <c r="E29" s="38"/>
      <c r="G29" s="34"/>
    </row>
    <row r="30" spans="1:33" s="2" customFormat="1" ht="12.75" customHeight="1" x14ac:dyDescent="0.25">
      <c r="A30" s="5"/>
      <c r="B30" s="43" t="s">
        <v>30</v>
      </c>
      <c r="C30" s="36">
        <v>1036.22</v>
      </c>
      <c r="D30" s="37" t="s">
        <v>300</v>
      </c>
      <c r="E30" s="38" t="s">
        <v>28</v>
      </c>
      <c r="G30" s="34" t="s">
        <v>32</v>
      </c>
      <c r="I30" s="34"/>
      <c r="J30" s="34"/>
      <c r="K30" s="34"/>
      <c r="L30" s="36">
        <v>926.48</v>
      </c>
      <c r="M30" s="44" t="s">
        <v>301</v>
      </c>
      <c r="N30" s="38" t="s">
        <v>28</v>
      </c>
    </row>
    <row r="31" spans="1:33" s="2" customFormat="1" ht="12.75" customHeight="1" x14ac:dyDescent="0.25">
      <c r="A31" s="5"/>
      <c r="B31" s="43" t="s">
        <v>34</v>
      </c>
      <c r="C31" s="36">
        <v>2589.83</v>
      </c>
      <c r="D31" s="45" t="s">
        <v>302</v>
      </c>
      <c r="E31" s="38" t="s">
        <v>28</v>
      </c>
      <c r="G31" s="34" t="s">
        <v>36</v>
      </c>
      <c r="I31" s="34"/>
      <c r="J31" s="34"/>
      <c r="K31" s="34"/>
      <c r="L31" s="46">
        <v>2068.39</v>
      </c>
      <c r="M31" s="46"/>
      <c r="N31" s="38" t="s">
        <v>37</v>
      </c>
    </row>
    <row r="32" spans="1:33" s="2" customFormat="1" ht="12.75" customHeight="1" x14ac:dyDescent="0.25">
      <c r="A32" s="5"/>
      <c r="B32" s="43" t="s">
        <v>38</v>
      </c>
      <c r="C32" s="36">
        <v>1386.38</v>
      </c>
      <c r="D32" s="45" t="s">
        <v>303</v>
      </c>
      <c r="E32" s="38" t="s">
        <v>28</v>
      </c>
      <c r="G32" s="34" t="s">
        <v>40</v>
      </c>
      <c r="I32" s="34"/>
      <c r="J32" s="34"/>
      <c r="K32" s="34"/>
      <c r="L32" s="46">
        <v>20.48</v>
      </c>
      <c r="M32" s="46"/>
      <c r="N32" s="38" t="s">
        <v>37</v>
      </c>
    </row>
    <row r="33" spans="1:39" s="2" customFormat="1" ht="12.75" customHeight="1" x14ac:dyDescent="0.25">
      <c r="A33" s="5"/>
      <c r="B33" s="43" t="s">
        <v>41</v>
      </c>
      <c r="C33" s="36">
        <v>0</v>
      </c>
      <c r="D33" s="37" t="s">
        <v>42</v>
      </c>
      <c r="E33" s="38" t="s">
        <v>28</v>
      </c>
      <c r="G33" s="34"/>
      <c r="H33" s="34"/>
      <c r="I33" s="34"/>
      <c r="J33" s="34"/>
      <c r="K33" s="34"/>
      <c r="L33" s="47" t="s">
        <v>43</v>
      </c>
      <c r="M33" s="47"/>
      <c r="N33" s="34"/>
    </row>
    <row r="34" spans="1:39" s="2" customFormat="1" ht="9.75" customHeight="1" x14ac:dyDescent="0.25">
      <c r="A34" s="48"/>
    </row>
    <row r="35" spans="1:39" s="2" customFormat="1" ht="36" customHeight="1" x14ac:dyDescent="0.25">
      <c r="A35" s="49" t="s">
        <v>44</v>
      </c>
      <c r="B35" s="50" t="s">
        <v>45</v>
      </c>
      <c r="C35" s="50" t="s">
        <v>46</v>
      </c>
      <c r="D35" s="50"/>
      <c r="E35" s="50"/>
      <c r="F35" s="50" t="s">
        <v>47</v>
      </c>
      <c r="G35" s="50" t="s">
        <v>48</v>
      </c>
      <c r="H35" s="50"/>
      <c r="I35" s="50"/>
      <c r="J35" s="50" t="s">
        <v>49</v>
      </c>
      <c r="K35" s="50"/>
      <c r="L35" s="50"/>
      <c r="M35" s="50" t="s">
        <v>50</v>
      </c>
      <c r="N35" s="50" t="s">
        <v>51</v>
      </c>
    </row>
    <row r="36" spans="1:39" s="2" customFormat="1" ht="11.25" customHeight="1" x14ac:dyDescent="0.25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</row>
    <row r="37" spans="1:39" s="2" customFormat="1" ht="34.5" customHeight="1" x14ac:dyDescent="0.25">
      <c r="A37" s="49"/>
      <c r="B37" s="50"/>
      <c r="C37" s="50"/>
      <c r="D37" s="50"/>
      <c r="E37" s="50"/>
      <c r="F37" s="50"/>
      <c r="G37" s="51" t="s">
        <v>52</v>
      </c>
      <c r="H37" s="51" t="s">
        <v>53</v>
      </c>
      <c r="I37" s="51" t="s">
        <v>54</v>
      </c>
      <c r="J37" s="51" t="s">
        <v>52</v>
      </c>
      <c r="K37" s="51" t="s">
        <v>53</v>
      </c>
      <c r="L37" s="51" t="s">
        <v>55</v>
      </c>
      <c r="M37" s="50"/>
      <c r="N37" s="50"/>
    </row>
    <row r="38" spans="1:39" s="2" customFormat="1" ht="15" x14ac:dyDescent="0.25">
      <c r="A38" s="52">
        <v>1</v>
      </c>
      <c r="B38" s="53">
        <v>2</v>
      </c>
      <c r="C38" s="54">
        <v>3</v>
      </c>
      <c r="D38" s="54"/>
      <c r="E38" s="54"/>
      <c r="F38" s="53">
        <v>4</v>
      </c>
      <c r="G38" s="53">
        <v>5</v>
      </c>
      <c r="H38" s="53">
        <v>6</v>
      </c>
      <c r="I38" s="53">
        <v>7</v>
      </c>
      <c r="J38" s="53">
        <v>8</v>
      </c>
      <c r="K38" s="53">
        <v>9</v>
      </c>
      <c r="L38" s="53">
        <v>10</v>
      </c>
      <c r="M38" s="53">
        <v>11</v>
      </c>
      <c r="N38" s="53">
        <v>12</v>
      </c>
      <c r="O38" s="55"/>
      <c r="P38" s="55"/>
      <c r="Q38" s="55"/>
    </row>
    <row r="39" spans="1:39" s="2" customFormat="1" ht="15" x14ac:dyDescent="0.25">
      <c r="A39" s="56" t="s">
        <v>56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8"/>
      <c r="AH39" s="59" t="s">
        <v>56</v>
      </c>
    </row>
    <row r="40" spans="1:39" s="2" customFormat="1" ht="33.75" x14ac:dyDescent="0.25">
      <c r="A40" s="60" t="s">
        <v>57</v>
      </c>
      <c r="B40" s="61" t="s">
        <v>58</v>
      </c>
      <c r="C40" s="62" t="s">
        <v>59</v>
      </c>
      <c r="D40" s="62"/>
      <c r="E40" s="62"/>
      <c r="F40" s="63" t="s">
        <v>60</v>
      </c>
      <c r="G40" s="64"/>
      <c r="H40" s="64"/>
      <c r="I40" s="65">
        <v>21</v>
      </c>
      <c r="J40" s="66"/>
      <c r="K40" s="64"/>
      <c r="L40" s="66"/>
      <c r="M40" s="64"/>
      <c r="N40" s="67"/>
      <c r="AH40" s="59"/>
      <c r="AI40" s="68" t="s">
        <v>59</v>
      </c>
    </row>
    <row r="41" spans="1:39" s="2" customFormat="1" ht="15" x14ac:dyDescent="0.25">
      <c r="A41" s="69"/>
      <c r="B41" s="70"/>
      <c r="C41" s="71" t="s">
        <v>61</v>
      </c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2"/>
      <c r="AH41" s="59"/>
      <c r="AI41" s="68"/>
      <c r="AJ41" s="73" t="s">
        <v>61</v>
      </c>
    </row>
    <row r="42" spans="1:39" s="2" customFormat="1" ht="15" x14ac:dyDescent="0.25">
      <c r="A42" s="74"/>
      <c r="B42" s="70" t="s">
        <v>57</v>
      </c>
      <c r="C42" s="75" t="s">
        <v>62</v>
      </c>
      <c r="D42" s="75"/>
      <c r="E42" s="75"/>
      <c r="F42" s="76"/>
      <c r="G42" s="77"/>
      <c r="H42" s="77"/>
      <c r="I42" s="77"/>
      <c r="J42" s="78">
        <v>103.14</v>
      </c>
      <c r="K42" s="77"/>
      <c r="L42" s="79">
        <v>2165.94</v>
      </c>
      <c r="M42" s="80">
        <v>46.83</v>
      </c>
      <c r="N42" s="81">
        <v>101430.97</v>
      </c>
      <c r="AH42" s="59"/>
      <c r="AI42" s="68"/>
      <c r="AK42" s="73" t="s">
        <v>62</v>
      </c>
    </row>
    <row r="43" spans="1:39" s="2" customFormat="1" ht="15" x14ac:dyDescent="0.25">
      <c r="A43" s="74"/>
      <c r="B43" s="70" t="s">
        <v>63</v>
      </c>
      <c r="C43" s="75" t="s">
        <v>64</v>
      </c>
      <c r="D43" s="75"/>
      <c r="E43" s="75"/>
      <c r="F43" s="76"/>
      <c r="G43" s="77"/>
      <c r="H43" s="77"/>
      <c r="I43" s="77"/>
      <c r="J43" s="78">
        <v>36</v>
      </c>
      <c r="K43" s="77"/>
      <c r="L43" s="78">
        <v>756</v>
      </c>
      <c r="M43" s="80">
        <v>14.81</v>
      </c>
      <c r="N43" s="81">
        <v>11196.36</v>
      </c>
      <c r="AH43" s="59"/>
      <c r="AI43" s="68"/>
      <c r="AK43" s="73" t="s">
        <v>64</v>
      </c>
    </row>
    <row r="44" spans="1:39" s="2" customFormat="1" ht="15" x14ac:dyDescent="0.25">
      <c r="A44" s="74"/>
      <c r="B44" s="70" t="s">
        <v>65</v>
      </c>
      <c r="C44" s="75" t="s">
        <v>66</v>
      </c>
      <c r="D44" s="75"/>
      <c r="E44" s="75"/>
      <c r="F44" s="76"/>
      <c r="G44" s="77"/>
      <c r="H44" s="77"/>
      <c r="I44" s="77"/>
      <c r="J44" s="78">
        <v>4.0199999999999996</v>
      </c>
      <c r="K44" s="77"/>
      <c r="L44" s="78">
        <v>84.42</v>
      </c>
      <c r="M44" s="80">
        <v>46.83</v>
      </c>
      <c r="N44" s="81">
        <v>3953.39</v>
      </c>
      <c r="AH44" s="59"/>
      <c r="AI44" s="68"/>
      <c r="AK44" s="73" t="s">
        <v>66</v>
      </c>
    </row>
    <row r="45" spans="1:39" s="2" customFormat="1" ht="15" x14ac:dyDescent="0.25">
      <c r="A45" s="74"/>
      <c r="B45" s="70" t="s">
        <v>67</v>
      </c>
      <c r="C45" s="75" t="s">
        <v>68</v>
      </c>
      <c r="D45" s="75"/>
      <c r="E45" s="75"/>
      <c r="F45" s="76"/>
      <c r="G45" s="77"/>
      <c r="H45" s="77"/>
      <c r="I45" s="77"/>
      <c r="J45" s="78">
        <v>48.16</v>
      </c>
      <c r="K45" s="82">
        <v>0</v>
      </c>
      <c r="L45" s="78">
        <v>0</v>
      </c>
      <c r="M45" s="80">
        <v>9.0500000000000007</v>
      </c>
      <c r="N45" s="83"/>
      <c r="AH45" s="59"/>
      <c r="AI45" s="68"/>
      <c r="AK45" s="73" t="s">
        <v>68</v>
      </c>
    </row>
    <row r="46" spans="1:39" s="2" customFormat="1" ht="15" x14ac:dyDescent="0.25">
      <c r="A46" s="84"/>
      <c r="B46" s="70"/>
      <c r="C46" s="75" t="s">
        <v>69</v>
      </c>
      <c r="D46" s="75"/>
      <c r="E46" s="75"/>
      <c r="F46" s="76" t="s">
        <v>70</v>
      </c>
      <c r="G46" s="85">
        <v>9.3000000000000007</v>
      </c>
      <c r="H46" s="77"/>
      <c r="I46" s="85">
        <v>195.3</v>
      </c>
      <c r="J46" s="86"/>
      <c r="K46" s="77"/>
      <c r="L46" s="86"/>
      <c r="M46" s="77"/>
      <c r="N46" s="83"/>
      <c r="AH46" s="59"/>
      <c r="AI46" s="68"/>
      <c r="AL46" s="73" t="s">
        <v>69</v>
      </c>
    </row>
    <row r="47" spans="1:39" s="2" customFormat="1" ht="15" x14ac:dyDescent="0.25">
      <c r="A47" s="84"/>
      <c r="B47" s="70"/>
      <c r="C47" s="75" t="s">
        <v>71</v>
      </c>
      <c r="D47" s="75"/>
      <c r="E47" s="75"/>
      <c r="F47" s="76" t="s">
        <v>70</v>
      </c>
      <c r="G47" s="85">
        <v>0.4</v>
      </c>
      <c r="H47" s="77"/>
      <c r="I47" s="85">
        <v>8.4</v>
      </c>
      <c r="J47" s="86"/>
      <c r="K47" s="77"/>
      <c r="L47" s="86"/>
      <c r="M47" s="77"/>
      <c r="N47" s="83"/>
      <c r="AH47" s="59"/>
      <c r="AI47" s="68"/>
      <c r="AL47" s="73" t="s">
        <v>71</v>
      </c>
    </row>
    <row r="48" spans="1:39" s="2" customFormat="1" ht="15" x14ac:dyDescent="0.25">
      <c r="A48" s="87"/>
      <c r="B48" s="70"/>
      <c r="C48" s="88" t="s">
        <v>72</v>
      </c>
      <c r="D48" s="88"/>
      <c r="E48" s="88"/>
      <c r="F48" s="89"/>
      <c r="G48" s="90"/>
      <c r="H48" s="90"/>
      <c r="I48" s="90"/>
      <c r="J48" s="91">
        <v>187.3</v>
      </c>
      <c r="K48" s="90"/>
      <c r="L48" s="92">
        <v>2921.94</v>
      </c>
      <c r="M48" s="90"/>
      <c r="N48" s="93"/>
      <c r="AH48" s="59"/>
      <c r="AI48" s="68"/>
      <c r="AM48" s="73" t="s">
        <v>72</v>
      </c>
    </row>
    <row r="49" spans="1:41" s="2" customFormat="1" ht="15" x14ac:dyDescent="0.25">
      <c r="A49" s="84"/>
      <c r="B49" s="70"/>
      <c r="C49" s="75" t="s">
        <v>73</v>
      </c>
      <c r="D49" s="75"/>
      <c r="E49" s="75"/>
      <c r="F49" s="76"/>
      <c r="G49" s="77"/>
      <c r="H49" s="77"/>
      <c r="I49" s="77"/>
      <c r="J49" s="86"/>
      <c r="K49" s="77"/>
      <c r="L49" s="79">
        <v>2250.36</v>
      </c>
      <c r="M49" s="77"/>
      <c r="N49" s="81">
        <v>105384.36</v>
      </c>
      <c r="AH49" s="59"/>
      <c r="AI49" s="68"/>
      <c r="AL49" s="73" t="s">
        <v>73</v>
      </c>
    </row>
    <row r="50" spans="1:41" s="2" customFormat="1" ht="22.5" x14ac:dyDescent="0.25">
      <c r="A50" s="84"/>
      <c r="B50" s="70" t="s">
        <v>74</v>
      </c>
      <c r="C50" s="75" t="s">
        <v>75</v>
      </c>
      <c r="D50" s="75"/>
      <c r="E50" s="75"/>
      <c r="F50" s="76" t="s">
        <v>76</v>
      </c>
      <c r="G50" s="82">
        <v>90</v>
      </c>
      <c r="H50" s="77"/>
      <c r="I50" s="82">
        <v>90</v>
      </c>
      <c r="J50" s="86"/>
      <c r="K50" s="77"/>
      <c r="L50" s="79">
        <v>2025.32</v>
      </c>
      <c r="M50" s="77"/>
      <c r="N50" s="81">
        <v>94845.92</v>
      </c>
      <c r="AH50" s="59"/>
      <c r="AI50" s="68"/>
      <c r="AL50" s="73" t="s">
        <v>75</v>
      </c>
    </row>
    <row r="51" spans="1:41" s="2" customFormat="1" ht="22.5" x14ac:dyDescent="0.25">
      <c r="A51" s="84"/>
      <c r="B51" s="70" t="s">
        <v>77</v>
      </c>
      <c r="C51" s="75" t="s">
        <v>78</v>
      </c>
      <c r="D51" s="75"/>
      <c r="E51" s="75"/>
      <c r="F51" s="76" t="s">
        <v>76</v>
      </c>
      <c r="G51" s="82">
        <v>46</v>
      </c>
      <c r="H51" s="77"/>
      <c r="I51" s="82">
        <v>46</v>
      </c>
      <c r="J51" s="86"/>
      <c r="K51" s="77"/>
      <c r="L51" s="79">
        <v>1035.17</v>
      </c>
      <c r="M51" s="77"/>
      <c r="N51" s="81">
        <v>48476.81</v>
      </c>
      <c r="AH51" s="59"/>
      <c r="AI51" s="68"/>
      <c r="AL51" s="73" t="s">
        <v>78</v>
      </c>
    </row>
    <row r="52" spans="1:41" s="2" customFormat="1" ht="15" x14ac:dyDescent="0.25">
      <c r="A52" s="94"/>
      <c r="B52" s="95"/>
      <c r="C52" s="62" t="s">
        <v>79</v>
      </c>
      <c r="D52" s="62"/>
      <c r="E52" s="62"/>
      <c r="F52" s="63"/>
      <c r="G52" s="64"/>
      <c r="H52" s="64"/>
      <c r="I52" s="64"/>
      <c r="J52" s="66"/>
      <c r="K52" s="64"/>
      <c r="L52" s="96">
        <v>5982.43</v>
      </c>
      <c r="M52" s="90"/>
      <c r="N52" s="97">
        <v>255950.06</v>
      </c>
      <c r="AH52" s="59"/>
      <c r="AI52" s="68"/>
      <c r="AN52" s="68" t="s">
        <v>79</v>
      </c>
    </row>
    <row r="53" spans="1:41" s="2" customFormat="1" ht="45.75" x14ac:dyDescent="0.25">
      <c r="A53" s="60" t="s">
        <v>63</v>
      </c>
      <c r="B53" s="61" t="s">
        <v>99</v>
      </c>
      <c r="C53" s="62" t="s">
        <v>304</v>
      </c>
      <c r="D53" s="62"/>
      <c r="E53" s="62"/>
      <c r="F53" s="63" t="s">
        <v>101</v>
      </c>
      <c r="G53" s="64"/>
      <c r="H53" s="64"/>
      <c r="I53" s="103">
        <v>12.48</v>
      </c>
      <c r="J53" s="66"/>
      <c r="K53" s="64"/>
      <c r="L53" s="66"/>
      <c r="M53" s="64"/>
      <c r="N53" s="67"/>
      <c r="AH53" s="59"/>
      <c r="AI53" s="68" t="s">
        <v>304</v>
      </c>
      <c r="AN53" s="68"/>
    </row>
    <row r="54" spans="1:41" s="2" customFormat="1" ht="15" x14ac:dyDescent="0.25">
      <c r="A54" s="87"/>
      <c r="B54" s="101"/>
      <c r="C54" s="75" t="s">
        <v>305</v>
      </c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102"/>
      <c r="AH54" s="59"/>
      <c r="AI54" s="68"/>
      <c r="AN54" s="68"/>
      <c r="AO54" s="73" t="s">
        <v>305</v>
      </c>
    </row>
    <row r="55" spans="1:41" s="2" customFormat="1" ht="15" x14ac:dyDescent="0.25">
      <c r="A55" s="69"/>
      <c r="B55" s="70"/>
      <c r="C55" s="71" t="s">
        <v>61</v>
      </c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2"/>
      <c r="AH55" s="59"/>
      <c r="AI55" s="68"/>
      <c r="AJ55" s="73" t="s">
        <v>61</v>
      </c>
      <c r="AN55" s="68"/>
    </row>
    <row r="56" spans="1:41" s="2" customFormat="1" ht="15" x14ac:dyDescent="0.25">
      <c r="A56" s="74"/>
      <c r="B56" s="70" t="s">
        <v>57</v>
      </c>
      <c r="C56" s="75" t="s">
        <v>62</v>
      </c>
      <c r="D56" s="75"/>
      <c r="E56" s="75"/>
      <c r="F56" s="76"/>
      <c r="G56" s="77"/>
      <c r="H56" s="77"/>
      <c r="I56" s="77"/>
      <c r="J56" s="78">
        <v>272.60000000000002</v>
      </c>
      <c r="K56" s="77"/>
      <c r="L56" s="79">
        <v>3402.05</v>
      </c>
      <c r="M56" s="80">
        <v>46.83</v>
      </c>
      <c r="N56" s="81">
        <v>159318</v>
      </c>
      <c r="AH56" s="59"/>
      <c r="AI56" s="68"/>
      <c r="AK56" s="73" t="s">
        <v>62</v>
      </c>
      <c r="AN56" s="68"/>
    </row>
    <row r="57" spans="1:41" s="2" customFormat="1" ht="15" x14ac:dyDescent="0.25">
      <c r="A57" s="74"/>
      <c r="B57" s="70" t="s">
        <v>67</v>
      </c>
      <c r="C57" s="75" t="s">
        <v>68</v>
      </c>
      <c r="D57" s="75"/>
      <c r="E57" s="75"/>
      <c r="F57" s="76"/>
      <c r="G57" s="77"/>
      <c r="H57" s="77"/>
      <c r="I57" s="77"/>
      <c r="J57" s="78">
        <v>781.93</v>
      </c>
      <c r="K57" s="82">
        <v>0</v>
      </c>
      <c r="L57" s="78">
        <v>0</v>
      </c>
      <c r="M57" s="80">
        <v>9.0500000000000007</v>
      </c>
      <c r="N57" s="83"/>
      <c r="AH57" s="59"/>
      <c r="AI57" s="68"/>
      <c r="AK57" s="73" t="s">
        <v>68</v>
      </c>
      <c r="AN57" s="68"/>
    </row>
    <row r="58" spans="1:41" s="2" customFormat="1" ht="15" x14ac:dyDescent="0.25">
      <c r="A58" s="84"/>
      <c r="B58" s="70"/>
      <c r="C58" s="75" t="s">
        <v>69</v>
      </c>
      <c r="D58" s="75"/>
      <c r="E58" s="75"/>
      <c r="F58" s="76" t="s">
        <v>70</v>
      </c>
      <c r="G58" s="82">
        <v>29</v>
      </c>
      <c r="H58" s="77"/>
      <c r="I58" s="80">
        <v>361.92</v>
      </c>
      <c r="J58" s="86"/>
      <c r="K58" s="77"/>
      <c r="L58" s="86"/>
      <c r="M58" s="77"/>
      <c r="N58" s="83"/>
      <c r="AH58" s="59"/>
      <c r="AI58" s="68"/>
      <c r="AL58" s="73" t="s">
        <v>69</v>
      </c>
      <c r="AN58" s="68"/>
    </row>
    <row r="59" spans="1:41" s="2" customFormat="1" ht="15" x14ac:dyDescent="0.25">
      <c r="A59" s="87"/>
      <c r="B59" s="70"/>
      <c r="C59" s="88" t="s">
        <v>72</v>
      </c>
      <c r="D59" s="88"/>
      <c r="E59" s="88"/>
      <c r="F59" s="89"/>
      <c r="G59" s="90"/>
      <c r="H59" s="90"/>
      <c r="I59" s="90"/>
      <c r="J59" s="92">
        <v>1054.53</v>
      </c>
      <c r="K59" s="90"/>
      <c r="L59" s="92">
        <v>3402.05</v>
      </c>
      <c r="M59" s="90"/>
      <c r="N59" s="93"/>
      <c r="AH59" s="59"/>
      <c r="AI59" s="68"/>
      <c r="AM59" s="73" t="s">
        <v>72</v>
      </c>
      <c r="AN59" s="68"/>
    </row>
    <row r="60" spans="1:41" s="2" customFormat="1" ht="15" x14ac:dyDescent="0.25">
      <c r="A60" s="84"/>
      <c r="B60" s="70"/>
      <c r="C60" s="75" t="s">
        <v>73</v>
      </c>
      <c r="D60" s="75"/>
      <c r="E60" s="75"/>
      <c r="F60" s="76"/>
      <c r="G60" s="77"/>
      <c r="H60" s="77"/>
      <c r="I60" s="77"/>
      <c r="J60" s="86"/>
      <c r="K60" s="77"/>
      <c r="L60" s="79">
        <v>3402.05</v>
      </c>
      <c r="M60" s="77"/>
      <c r="N60" s="81">
        <v>159318</v>
      </c>
      <c r="AH60" s="59"/>
      <c r="AI60" s="68"/>
      <c r="AL60" s="73" t="s">
        <v>73</v>
      </c>
      <c r="AN60" s="68"/>
    </row>
    <row r="61" spans="1:41" s="2" customFormat="1" ht="22.5" x14ac:dyDescent="0.25">
      <c r="A61" s="84"/>
      <c r="B61" s="70" t="s">
        <v>74</v>
      </c>
      <c r="C61" s="75" t="s">
        <v>75</v>
      </c>
      <c r="D61" s="75"/>
      <c r="E61" s="75"/>
      <c r="F61" s="76" t="s">
        <v>76</v>
      </c>
      <c r="G61" s="82">
        <v>90</v>
      </c>
      <c r="H61" s="77"/>
      <c r="I61" s="82">
        <v>90</v>
      </c>
      <c r="J61" s="86"/>
      <c r="K61" s="77"/>
      <c r="L61" s="79">
        <v>3061.85</v>
      </c>
      <c r="M61" s="77"/>
      <c r="N61" s="81">
        <v>143386.20000000001</v>
      </c>
      <c r="AH61" s="59"/>
      <c r="AI61" s="68"/>
      <c r="AL61" s="73" t="s">
        <v>75</v>
      </c>
      <c r="AN61" s="68"/>
    </row>
    <row r="62" spans="1:41" s="2" customFormat="1" ht="22.5" x14ac:dyDescent="0.25">
      <c r="A62" s="84"/>
      <c r="B62" s="70" t="s">
        <v>77</v>
      </c>
      <c r="C62" s="75" t="s">
        <v>78</v>
      </c>
      <c r="D62" s="75"/>
      <c r="E62" s="75"/>
      <c r="F62" s="76" t="s">
        <v>76</v>
      </c>
      <c r="G62" s="82">
        <v>46</v>
      </c>
      <c r="H62" s="77"/>
      <c r="I62" s="82">
        <v>46</v>
      </c>
      <c r="J62" s="86"/>
      <c r="K62" s="77"/>
      <c r="L62" s="79">
        <v>1564.94</v>
      </c>
      <c r="M62" s="77"/>
      <c r="N62" s="81">
        <v>73286.28</v>
      </c>
      <c r="AH62" s="59"/>
      <c r="AI62" s="68"/>
      <c r="AL62" s="73" t="s">
        <v>78</v>
      </c>
      <c r="AN62" s="68"/>
    </row>
    <row r="63" spans="1:41" s="2" customFormat="1" ht="15" x14ac:dyDescent="0.25">
      <c r="A63" s="94"/>
      <c r="B63" s="95"/>
      <c r="C63" s="62" t="s">
        <v>79</v>
      </c>
      <c r="D63" s="62"/>
      <c r="E63" s="62"/>
      <c r="F63" s="63"/>
      <c r="G63" s="64"/>
      <c r="H63" s="64"/>
      <c r="I63" s="64"/>
      <c r="J63" s="66"/>
      <c r="K63" s="64"/>
      <c r="L63" s="96">
        <v>8028.84</v>
      </c>
      <c r="M63" s="90"/>
      <c r="N63" s="97">
        <v>375990.48</v>
      </c>
      <c r="AH63" s="59"/>
      <c r="AI63" s="68"/>
      <c r="AN63" s="68" t="s">
        <v>79</v>
      </c>
    </row>
    <row r="64" spans="1:41" s="2" customFormat="1" ht="23.25" x14ac:dyDescent="0.25">
      <c r="A64" s="60" t="s">
        <v>65</v>
      </c>
      <c r="B64" s="61" t="s">
        <v>144</v>
      </c>
      <c r="C64" s="62" t="s">
        <v>145</v>
      </c>
      <c r="D64" s="62"/>
      <c r="E64" s="62"/>
      <c r="F64" s="63" t="s">
        <v>119</v>
      </c>
      <c r="G64" s="64"/>
      <c r="H64" s="64"/>
      <c r="I64" s="103">
        <v>1.05</v>
      </c>
      <c r="J64" s="66"/>
      <c r="K64" s="64"/>
      <c r="L64" s="66"/>
      <c r="M64" s="64"/>
      <c r="N64" s="67"/>
      <c r="AH64" s="59"/>
      <c r="AI64" s="68" t="s">
        <v>145</v>
      </c>
      <c r="AN64" s="68"/>
    </row>
    <row r="65" spans="1:41" s="2" customFormat="1" ht="15" x14ac:dyDescent="0.25">
      <c r="A65" s="87"/>
      <c r="B65" s="101"/>
      <c r="C65" s="75" t="s">
        <v>306</v>
      </c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102"/>
      <c r="AH65" s="59"/>
      <c r="AI65" s="68"/>
      <c r="AN65" s="68"/>
      <c r="AO65" s="73" t="s">
        <v>306</v>
      </c>
    </row>
    <row r="66" spans="1:41" s="2" customFormat="1" ht="15" x14ac:dyDescent="0.25">
      <c r="A66" s="69"/>
      <c r="B66" s="70"/>
      <c r="C66" s="71" t="s">
        <v>61</v>
      </c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2"/>
      <c r="AH66" s="59"/>
      <c r="AI66" s="68"/>
      <c r="AJ66" s="73" t="s">
        <v>61</v>
      </c>
      <c r="AN66" s="68"/>
    </row>
    <row r="67" spans="1:41" s="2" customFormat="1" ht="15" x14ac:dyDescent="0.25">
      <c r="A67" s="74"/>
      <c r="B67" s="70" t="s">
        <v>57</v>
      </c>
      <c r="C67" s="75" t="s">
        <v>62</v>
      </c>
      <c r="D67" s="75"/>
      <c r="E67" s="75"/>
      <c r="F67" s="76"/>
      <c r="G67" s="77"/>
      <c r="H67" s="77"/>
      <c r="I67" s="77"/>
      <c r="J67" s="78">
        <v>396.34</v>
      </c>
      <c r="K67" s="77"/>
      <c r="L67" s="78">
        <v>416.16</v>
      </c>
      <c r="M67" s="80">
        <v>46.83</v>
      </c>
      <c r="N67" s="81">
        <v>19488.77</v>
      </c>
      <c r="AH67" s="59"/>
      <c r="AI67" s="68"/>
      <c r="AK67" s="73" t="s">
        <v>62</v>
      </c>
      <c r="AN67" s="68"/>
    </row>
    <row r="68" spans="1:41" s="2" customFormat="1" ht="15" x14ac:dyDescent="0.25">
      <c r="A68" s="74"/>
      <c r="B68" s="70" t="s">
        <v>63</v>
      </c>
      <c r="C68" s="75" t="s">
        <v>64</v>
      </c>
      <c r="D68" s="75"/>
      <c r="E68" s="75"/>
      <c r="F68" s="76"/>
      <c r="G68" s="77"/>
      <c r="H68" s="77"/>
      <c r="I68" s="77"/>
      <c r="J68" s="78">
        <v>19.41</v>
      </c>
      <c r="K68" s="77"/>
      <c r="L68" s="78">
        <v>20.38</v>
      </c>
      <c r="M68" s="80">
        <v>14.81</v>
      </c>
      <c r="N68" s="98">
        <v>301.83</v>
      </c>
      <c r="AH68" s="59"/>
      <c r="AI68" s="68"/>
      <c r="AK68" s="73" t="s">
        <v>64</v>
      </c>
      <c r="AN68" s="68"/>
    </row>
    <row r="69" spans="1:41" s="2" customFormat="1" ht="15" x14ac:dyDescent="0.25">
      <c r="A69" s="74"/>
      <c r="B69" s="70" t="s">
        <v>65</v>
      </c>
      <c r="C69" s="75" t="s">
        <v>66</v>
      </c>
      <c r="D69" s="75"/>
      <c r="E69" s="75"/>
      <c r="F69" s="76"/>
      <c r="G69" s="77"/>
      <c r="H69" s="77"/>
      <c r="I69" s="77"/>
      <c r="J69" s="78">
        <v>2.5099999999999998</v>
      </c>
      <c r="K69" s="77"/>
      <c r="L69" s="78">
        <v>2.64</v>
      </c>
      <c r="M69" s="80">
        <v>46.83</v>
      </c>
      <c r="N69" s="98">
        <v>123.63</v>
      </c>
      <c r="AH69" s="59"/>
      <c r="AI69" s="68"/>
      <c r="AK69" s="73" t="s">
        <v>66</v>
      </c>
      <c r="AN69" s="68"/>
    </row>
    <row r="70" spans="1:41" s="2" customFormat="1" ht="15" x14ac:dyDescent="0.25">
      <c r="A70" s="74"/>
      <c r="B70" s="70" t="s">
        <v>67</v>
      </c>
      <c r="C70" s="75" t="s">
        <v>68</v>
      </c>
      <c r="D70" s="75"/>
      <c r="E70" s="75"/>
      <c r="F70" s="76"/>
      <c r="G70" s="77"/>
      <c r="H70" s="77"/>
      <c r="I70" s="77"/>
      <c r="J70" s="78">
        <v>402.81</v>
      </c>
      <c r="K70" s="82">
        <v>0</v>
      </c>
      <c r="L70" s="78">
        <v>0</v>
      </c>
      <c r="M70" s="80">
        <v>9.0500000000000007</v>
      </c>
      <c r="N70" s="83"/>
      <c r="AH70" s="59"/>
      <c r="AI70" s="68"/>
      <c r="AK70" s="73" t="s">
        <v>68</v>
      </c>
      <c r="AN70" s="68"/>
    </row>
    <row r="71" spans="1:41" s="2" customFormat="1" ht="15" x14ac:dyDescent="0.25">
      <c r="A71" s="84"/>
      <c r="B71" s="70"/>
      <c r="C71" s="75" t="s">
        <v>69</v>
      </c>
      <c r="D71" s="75"/>
      <c r="E71" s="75"/>
      <c r="F71" s="76" t="s">
        <v>70</v>
      </c>
      <c r="G71" s="85">
        <v>41.2</v>
      </c>
      <c r="H71" s="77"/>
      <c r="I71" s="80">
        <v>43.26</v>
      </c>
      <c r="J71" s="86"/>
      <c r="K71" s="77"/>
      <c r="L71" s="86"/>
      <c r="M71" s="77"/>
      <c r="N71" s="83"/>
      <c r="AH71" s="59"/>
      <c r="AI71" s="68"/>
      <c r="AL71" s="73" t="s">
        <v>69</v>
      </c>
      <c r="AN71" s="68"/>
    </row>
    <row r="72" spans="1:41" s="2" customFormat="1" ht="15" x14ac:dyDescent="0.25">
      <c r="A72" s="84"/>
      <c r="B72" s="70"/>
      <c r="C72" s="75" t="s">
        <v>71</v>
      </c>
      <c r="D72" s="75"/>
      <c r="E72" s="75"/>
      <c r="F72" s="76" t="s">
        <v>70</v>
      </c>
      <c r="G72" s="85">
        <v>0.2</v>
      </c>
      <c r="H72" s="77"/>
      <c r="I72" s="80">
        <v>0.21</v>
      </c>
      <c r="J72" s="86"/>
      <c r="K72" s="77"/>
      <c r="L72" s="86"/>
      <c r="M72" s="77"/>
      <c r="N72" s="83"/>
      <c r="AH72" s="59"/>
      <c r="AI72" s="68"/>
      <c r="AL72" s="73" t="s">
        <v>71</v>
      </c>
      <c r="AN72" s="68"/>
    </row>
    <row r="73" spans="1:41" s="2" customFormat="1" ht="15" x14ac:dyDescent="0.25">
      <c r="A73" s="87"/>
      <c r="B73" s="70"/>
      <c r="C73" s="88" t="s">
        <v>72</v>
      </c>
      <c r="D73" s="88"/>
      <c r="E73" s="88"/>
      <c r="F73" s="89"/>
      <c r="G73" s="90"/>
      <c r="H73" s="90"/>
      <c r="I73" s="90"/>
      <c r="J73" s="91">
        <v>818.56</v>
      </c>
      <c r="K73" s="90"/>
      <c r="L73" s="91">
        <v>436.54</v>
      </c>
      <c r="M73" s="90"/>
      <c r="N73" s="93"/>
      <c r="AH73" s="59"/>
      <c r="AI73" s="68"/>
      <c r="AM73" s="73" t="s">
        <v>72</v>
      </c>
      <c r="AN73" s="68"/>
    </row>
    <row r="74" spans="1:41" s="2" customFormat="1" ht="15" x14ac:dyDescent="0.25">
      <c r="A74" s="84"/>
      <c r="B74" s="70"/>
      <c r="C74" s="75" t="s">
        <v>73</v>
      </c>
      <c r="D74" s="75"/>
      <c r="E74" s="75"/>
      <c r="F74" s="76"/>
      <c r="G74" s="77"/>
      <c r="H74" s="77"/>
      <c r="I74" s="77"/>
      <c r="J74" s="86"/>
      <c r="K74" s="77"/>
      <c r="L74" s="78">
        <v>418.8</v>
      </c>
      <c r="M74" s="77"/>
      <c r="N74" s="81">
        <v>19612.400000000001</v>
      </c>
      <c r="AH74" s="59"/>
      <c r="AI74" s="68"/>
      <c r="AL74" s="73" t="s">
        <v>73</v>
      </c>
      <c r="AN74" s="68"/>
    </row>
    <row r="75" spans="1:41" s="2" customFormat="1" ht="23.25" x14ac:dyDescent="0.25">
      <c r="A75" s="84"/>
      <c r="B75" s="70" t="s">
        <v>85</v>
      </c>
      <c r="C75" s="75" t="s">
        <v>86</v>
      </c>
      <c r="D75" s="75"/>
      <c r="E75" s="75"/>
      <c r="F75" s="76" t="s">
        <v>76</v>
      </c>
      <c r="G75" s="82">
        <v>97</v>
      </c>
      <c r="H75" s="77"/>
      <c r="I75" s="82">
        <v>97</v>
      </c>
      <c r="J75" s="86"/>
      <c r="K75" s="77"/>
      <c r="L75" s="78">
        <v>406.24</v>
      </c>
      <c r="M75" s="77"/>
      <c r="N75" s="81">
        <v>19024.03</v>
      </c>
      <c r="AH75" s="59"/>
      <c r="AI75" s="68"/>
      <c r="AL75" s="73" t="s">
        <v>86</v>
      </c>
      <c r="AN75" s="68"/>
    </row>
    <row r="76" spans="1:41" s="2" customFormat="1" ht="23.25" x14ac:dyDescent="0.25">
      <c r="A76" s="84"/>
      <c r="B76" s="70" t="s">
        <v>87</v>
      </c>
      <c r="C76" s="75" t="s">
        <v>88</v>
      </c>
      <c r="D76" s="75"/>
      <c r="E76" s="75"/>
      <c r="F76" s="76" t="s">
        <v>76</v>
      </c>
      <c r="G76" s="82">
        <v>51</v>
      </c>
      <c r="H76" s="77"/>
      <c r="I76" s="82">
        <v>51</v>
      </c>
      <c r="J76" s="86"/>
      <c r="K76" s="77"/>
      <c r="L76" s="78">
        <v>213.59</v>
      </c>
      <c r="M76" s="77"/>
      <c r="N76" s="81">
        <v>10002.32</v>
      </c>
      <c r="AH76" s="59"/>
      <c r="AI76" s="68"/>
      <c r="AL76" s="73" t="s">
        <v>88</v>
      </c>
      <c r="AN76" s="68"/>
    </row>
    <row r="77" spans="1:41" s="2" customFormat="1" ht="15" x14ac:dyDescent="0.25">
      <c r="A77" s="94"/>
      <c r="B77" s="95"/>
      <c r="C77" s="62" t="s">
        <v>79</v>
      </c>
      <c r="D77" s="62"/>
      <c r="E77" s="62"/>
      <c r="F77" s="63"/>
      <c r="G77" s="64"/>
      <c r="H77" s="64"/>
      <c r="I77" s="64"/>
      <c r="J77" s="66"/>
      <c r="K77" s="64"/>
      <c r="L77" s="96">
        <v>1056.3699999999999</v>
      </c>
      <c r="M77" s="90"/>
      <c r="N77" s="97">
        <v>48816.95</v>
      </c>
      <c r="AH77" s="59"/>
      <c r="AI77" s="68"/>
      <c r="AN77" s="68" t="s">
        <v>79</v>
      </c>
    </row>
    <row r="78" spans="1:41" s="2" customFormat="1" ht="15" x14ac:dyDescent="0.25">
      <c r="A78" s="60" t="s">
        <v>67</v>
      </c>
      <c r="B78" s="61" t="s">
        <v>148</v>
      </c>
      <c r="C78" s="62" t="s">
        <v>149</v>
      </c>
      <c r="D78" s="62"/>
      <c r="E78" s="62"/>
      <c r="F78" s="63" t="s">
        <v>119</v>
      </c>
      <c r="G78" s="64"/>
      <c r="H78" s="64"/>
      <c r="I78" s="103">
        <v>0.42</v>
      </c>
      <c r="J78" s="66"/>
      <c r="K78" s="64"/>
      <c r="L78" s="66"/>
      <c r="M78" s="64"/>
      <c r="N78" s="67"/>
      <c r="AH78" s="59"/>
      <c r="AI78" s="68" t="s">
        <v>149</v>
      </c>
      <c r="AN78" s="68"/>
    </row>
    <row r="79" spans="1:41" s="2" customFormat="1" ht="15" x14ac:dyDescent="0.25">
      <c r="A79" s="87"/>
      <c r="B79" s="101"/>
      <c r="C79" s="75" t="s">
        <v>307</v>
      </c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102"/>
      <c r="AH79" s="59"/>
      <c r="AI79" s="68"/>
      <c r="AN79" s="68"/>
      <c r="AO79" s="73" t="s">
        <v>307</v>
      </c>
    </row>
    <row r="80" spans="1:41" s="2" customFormat="1" ht="15" x14ac:dyDescent="0.25">
      <c r="A80" s="69"/>
      <c r="B80" s="70"/>
      <c r="C80" s="71" t="s">
        <v>61</v>
      </c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2"/>
      <c r="AH80" s="59"/>
      <c r="AI80" s="68"/>
      <c r="AJ80" s="73" t="s">
        <v>61</v>
      </c>
      <c r="AN80" s="68"/>
    </row>
    <row r="81" spans="1:41" s="2" customFormat="1" ht="15" x14ac:dyDescent="0.25">
      <c r="A81" s="74"/>
      <c r="B81" s="70" t="s">
        <v>57</v>
      </c>
      <c r="C81" s="75" t="s">
        <v>62</v>
      </c>
      <c r="D81" s="75"/>
      <c r="E81" s="75"/>
      <c r="F81" s="76"/>
      <c r="G81" s="77"/>
      <c r="H81" s="77"/>
      <c r="I81" s="77"/>
      <c r="J81" s="78">
        <v>212.64</v>
      </c>
      <c r="K81" s="77"/>
      <c r="L81" s="78">
        <v>89.31</v>
      </c>
      <c r="M81" s="80">
        <v>46.83</v>
      </c>
      <c r="N81" s="81">
        <v>4182.3900000000003</v>
      </c>
      <c r="AH81" s="59"/>
      <c r="AI81" s="68"/>
      <c r="AK81" s="73" t="s">
        <v>62</v>
      </c>
      <c r="AN81" s="68"/>
    </row>
    <row r="82" spans="1:41" s="2" customFormat="1" ht="15" x14ac:dyDescent="0.25">
      <c r="A82" s="74"/>
      <c r="B82" s="70" t="s">
        <v>67</v>
      </c>
      <c r="C82" s="75" t="s">
        <v>68</v>
      </c>
      <c r="D82" s="75"/>
      <c r="E82" s="75"/>
      <c r="F82" s="76"/>
      <c r="G82" s="77"/>
      <c r="H82" s="77"/>
      <c r="I82" s="77"/>
      <c r="J82" s="78">
        <v>226.16</v>
      </c>
      <c r="K82" s="82">
        <v>0</v>
      </c>
      <c r="L82" s="78">
        <v>0</v>
      </c>
      <c r="M82" s="80">
        <v>9.0500000000000007</v>
      </c>
      <c r="N82" s="83"/>
      <c r="AH82" s="59"/>
      <c r="AI82" s="68"/>
      <c r="AK82" s="73" t="s">
        <v>68</v>
      </c>
      <c r="AN82" s="68"/>
    </row>
    <row r="83" spans="1:41" s="2" customFormat="1" ht="15" x14ac:dyDescent="0.25">
      <c r="A83" s="84"/>
      <c r="B83" s="70"/>
      <c r="C83" s="75" t="s">
        <v>69</v>
      </c>
      <c r="D83" s="75"/>
      <c r="E83" s="75"/>
      <c r="F83" s="76" t="s">
        <v>70</v>
      </c>
      <c r="G83" s="82">
        <v>24</v>
      </c>
      <c r="H83" s="77"/>
      <c r="I83" s="80">
        <v>10.08</v>
      </c>
      <c r="J83" s="86"/>
      <c r="K83" s="77"/>
      <c r="L83" s="86"/>
      <c r="M83" s="77"/>
      <c r="N83" s="83"/>
      <c r="AH83" s="59"/>
      <c r="AI83" s="68"/>
      <c r="AL83" s="73" t="s">
        <v>69</v>
      </c>
      <c r="AN83" s="68"/>
    </row>
    <row r="84" spans="1:41" s="2" customFormat="1" ht="15" x14ac:dyDescent="0.25">
      <c r="A84" s="87"/>
      <c r="B84" s="70"/>
      <c r="C84" s="88" t="s">
        <v>72</v>
      </c>
      <c r="D84" s="88"/>
      <c r="E84" s="88"/>
      <c r="F84" s="89"/>
      <c r="G84" s="90"/>
      <c r="H84" s="90"/>
      <c r="I84" s="90"/>
      <c r="J84" s="91">
        <v>438.8</v>
      </c>
      <c r="K84" s="90"/>
      <c r="L84" s="91">
        <v>89.31</v>
      </c>
      <c r="M84" s="90"/>
      <c r="N84" s="93"/>
      <c r="AH84" s="59"/>
      <c r="AI84" s="68"/>
      <c r="AM84" s="73" t="s">
        <v>72</v>
      </c>
      <c r="AN84" s="68"/>
    </row>
    <row r="85" spans="1:41" s="2" customFormat="1" ht="15" x14ac:dyDescent="0.25">
      <c r="A85" s="84"/>
      <c r="B85" s="70"/>
      <c r="C85" s="75" t="s">
        <v>73</v>
      </c>
      <c r="D85" s="75"/>
      <c r="E85" s="75"/>
      <c r="F85" s="76"/>
      <c r="G85" s="77"/>
      <c r="H85" s="77"/>
      <c r="I85" s="77"/>
      <c r="J85" s="86"/>
      <c r="K85" s="77"/>
      <c r="L85" s="78">
        <v>89.31</v>
      </c>
      <c r="M85" s="77"/>
      <c r="N85" s="81">
        <v>4182.3900000000003</v>
      </c>
      <c r="AH85" s="59"/>
      <c r="AI85" s="68"/>
      <c r="AL85" s="73" t="s">
        <v>73</v>
      </c>
      <c r="AN85" s="68"/>
    </row>
    <row r="86" spans="1:41" s="2" customFormat="1" ht="22.5" x14ac:dyDescent="0.25">
      <c r="A86" s="84"/>
      <c r="B86" s="70" t="s">
        <v>74</v>
      </c>
      <c r="C86" s="75" t="s">
        <v>75</v>
      </c>
      <c r="D86" s="75"/>
      <c r="E86" s="75"/>
      <c r="F86" s="76" t="s">
        <v>76</v>
      </c>
      <c r="G86" s="82">
        <v>90</v>
      </c>
      <c r="H86" s="77"/>
      <c r="I86" s="82">
        <v>90</v>
      </c>
      <c r="J86" s="86"/>
      <c r="K86" s="77"/>
      <c r="L86" s="78">
        <v>80.38</v>
      </c>
      <c r="M86" s="77"/>
      <c r="N86" s="81">
        <v>3764.15</v>
      </c>
      <c r="AH86" s="59"/>
      <c r="AI86" s="68"/>
      <c r="AL86" s="73" t="s">
        <v>75</v>
      </c>
      <c r="AN86" s="68"/>
    </row>
    <row r="87" spans="1:41" s="2" customFormat="1" ht="22.5" x14ac:dyDescent="0.25">
      <c r="A87" s="84"/>
      <c r="B87" s="70" t="s">
        <v>77</v>
      </c>
      <c r="C87" s="75" t="s">
        <v>78</v>
      </c>
      <c r="D87" s="75"/>
      <c r="E87" s="75"/>
      <c r="F87" s="76" t="s">
        <v>76</v>
      </c>
      <c r="G87" s="82">
        <v>46</v>
      </c>
      <c r="H87" s="77"/>
      <c r="I87" s="82">
        <v>46</v>
      </c>
      <c r="J87" s="86"/>
      <c r="K87" s="77"/>
      <c r="L87" s="78">
        <v>41.08</v>
      </c>
      <c r="M87" s="77"/>
      <c r="N87" s="81">
        <v>1923.9</v>
      </c>
      <c r="AH87" s="59"/>
      <c r="AI87" s="68"/>
      <c r="AL87" s="73" t="s">
        <v>78</v>
      </c>
      <c r="AN87" s="68"/>
    </row>
    <row r="88" spans="1:41" s="2" customFormat="1" ht="15" x14ac:dyDescent="0.25">
      <c r="A88" s="94"/>
      <c r="B88" s="95"/>
      <c r="C88" s="62" t="s">
        <v>79</v>
      </c>
      <c r="D88" s="62"/>
      <c r="E88" s="62"/>
      <c r="F88" s="63"/>
      <c r="G88" s="64"/>
      <c r="H88" s="64"/>
      <c r="I88" s="64"/>
      <c r="J88" s="66"/>
      <c r="K88" s="64"/>
      <c r="L88" s="99">
        <v>210.77</v>
      </c>
      <c r="M88" s="90"/>
      <c r="N88" s="97">
        <v>9870.44</v>
      </c>
      <c r="AH88" s="59"/>
      <c r="AI88" s="68"/>
      <c r="AN88" s="68" t="s">
        <v>79</v>
      </c>
    </row>
    <row r="89" spans="1:41" s="2" customFormat="1" ht="15" x14ac:dyDescent="0.25">
      <c r="A89" s="60" t="s">
        <v>89</v>
      </c>
      <c r="B89" s="61" t="s">
        <v>152</v>
      </c>
      <c r="C89" s="62" t="s">
        <v>153</v>
      </c>
      <c r="D89" s="62"/>
      <c r="E89" s="62"/>
      <c r="F89" s="63" t="s">
        <v>119</v>
      </c>
      <c r="G89" s="64"/>
      <c r="H89" s="64"/>
      <c r="I89" s="103">
        <v>1.47</v>
      </c>
      <c r="J89" s="66"/>
      <c r="K89" s="64"/>
      <c r="L89" s="66"/>
      <c r="M89" s="64"/>
      <c r="N89" s="67"/>
      <c r="AH89" s="59"/>
      <c r="AI89" s="68" t="s">
        <v>153</v>
      </c>
      <c r="AN89" s="68"/>
    </row>
    <row r="90" spans="1:41" s="2" customFormat="1" ht="15" x14ac:dyDescent="0.25">
      <c r="A90" s="87"/>
      <c r="B90" s="101"/>
      <c r="C90" s="75" t="s">
        <v>308</v>
      </c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102"/>
      <c r="AH90" s="59"/>
      <c r="AI90" s="68"/>
      <c r="AN90" s="68"/>
      <c r="AO90" s="73" t="s">
        <v>308</v>
      </c>
    </row>
    <row r="91" spans="1:41" s="2" customFormat="1" ht="15" x14ac:dyDescent="0.25">
      <c r="A91" s="69"/>
      <c r="B91" s="70"/>
      <c r="C91" s="71" t="s">
        <v>61</v>
      </c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2"/>
      <c r="AH91" s="59"/>
      <c r="AI91" s="68"/>
      <c r="AJ91" s="73" t="s">
        <v>61</v>
      </c>
      <c r="AN91" s="68"/>
    </row>
    <row r="92" spans="1:41" s="2" customFormat="1" ht="15" x14ac:dyDescent="0.25">
      <c r="A92" s="74"/>
      <c r="B92" s="70" t="s">
        <v>57</v>
      </c>
      <c r="C92" s="75" t="s">
        <v>62</v>
      </c>
      <c r="D92" s="75"/>
      <c r="E92" s="75"/>
      <c r="F92" s="76"/>
      <c r="G92" s="77"/>
      <c r="H92" s="77"/>
      <c r="I92" s="77"/>
      <c r="J92" s="78">
        <v>54.42</v>
      </c>
      <c r="K92" s="77"/>
      <c r="L92" s="78">
        <v>80</v>
      </c>
      <c r="M92" s="80">
        <v>46.83</v>
      </c>
      <c r="N92" s="81">
        <v>3746.4</v>
      </c>
      <c r="AH92" s="59"/>
      <c r="AI92" s="68"/>
      <c r="AK92" s="73" t="s">
        <v>62</v>
      </c>
      <c r="AN92" s="68"/>
    </row>
    <row r="93" spans="1:41" s="2" customFormat="1" ht="15" x14ac:dyDescent="0.25">
      <c r="A93" s="74"/>
      <c r="B93" s="70" t="s">
        <v>67</v>
      </c>
      <c r="C93" s="75" t="s">
        <v>68</v>
      </c>
      <c r="D93" s="75"/>
      <c r="E93" s="75"/>
      <c r="F93" s="76"/>
      <c r="G93" s="77"/>
      <c r="H93" s="77"/>
      <c r="I93" s="77"/>
      <c r="J93" s="78">
        <v>3.58</v>
      </c>
      <c r="K93" s="82">
        <v>0</v>
      </c>
      <c r="L93" s="78">
        <v>0</v>
      </c>
      <c r="M93" s="80">
        <v>9.0500000000000007</v>
      </c>
      <c r="N93" s="83"/>
      <c r="AH93" s="59"/>
      <c r="AI93" s="68"/>
      <c r="AK93" s="73" t="s">
        <v>68</v>
      </c>
      <c r="AN93" s="68"/>
    </row>
    <row r="94" spans="1:41" s="2" customFormat="1" ht="15" x14ac:dyDescent="0.25">
      <c r="A94" s="84"/>
      <c r="B94" s="70"/>
      <c r="C94" s="75" t="s">
        <v>69</v>
      </c>
      <c r="D94" s="75"/>
      <c r="E94" s="75"/>
      <c r="F94" s="76" t="s">
        <v>70</v>
      </c>
      <c r="G94" s="82">
        <v>6</v>
      </c>
      <c r="H94" s="77"/>
      <c r="I94" s="80">
        <v>8.82</v>
      </c>
      <c r="J94" s="86"/>
      <c r="K94" s="77"/>
      <c r="L94" s="86"/>
      <c r="M94" s="77"/>
      <c r="N94" s="83"/>
      <c r="AH94" s="59"/>
      <c r="AI94" s="68"/>
      <c r="AL94" s="73" t="s">
        <v>69</v>
      </c>
      <c r="AN94" s="68"/>
    </row>
    <row r="95" spans="1:41" s="2" customFormat="1" ht="15" x14ac:dyDescent="0.25">
      <c r="A95" s="87"/>
      <c r="B95" s="70"/>
      <c r="C95" s="88" t="s">
        <v>72</v>
      </c>
      <c r="D95" s="88"/>
      <c r="E95" s="88"/>
      <c r="F95" s="89"/>
      <c r="G95" s="90"/>
      <c r="H95" s="90"/>
      <c r="I95" s="90"/>
      <c r="J95" s="91">
        <v>58</v>
      </c>
      <c r="K95" s="90"/>
      <c r="L95" s="91">
        <v>80</v>
      </c>
      <c r="M95" s="90"/>
      <c r="N95" s="93"/>
      <c r="AH95" s="59"/>
      <c r="AI95" s="68"/>
      <c r="AM95" s="73" t="s">
        <v>72</v>
      </c>
      <c r="AN95" s="68"/>
    </row>
    <row r="96" spans="1:41" s="2" customFormat="1" ht="15" x14ac:dyDescent="0.25">
      <c r="A96" s="84"/>
      <c r="B96" s="70"/>
      <c r="C96" s="75" t="s">
        <v>73</v>
      </c>
      <c r="D96" s="75"/>
      <c r="E96" s="75"/>
      <c r="F96" s="76"/>
      <c r="G96" s="77"/>
      <c r="H96" s="77"/>
      <c r="I96" s="77"/>
      <c r="J96" s="86"/>
      <c r="K96" s="77"/>
      <c r="L96" s="78">
        <v>80</v>
      </c>
      <c r="M96" s="77"/>
      <c r="N96" s="81">
        <v>3746.4</v>
      </c>
      <c r="AH96" s="59"/>
      <c r="AI96" s="68"/>
      <c r="AL96" s="73" t="s">
        <v>73</v>
      </c>
      <c r="AN96" s="68"/>
    </row>
    <row r="97" spans="1:41" s="2" customFormat="1" ht="22.5" x14ac:dyDescent="0.25">
      <c r="A97" s="84"/>
      <c r="B97" s="70" t="s">
        <v>74</v>
      </c>
      <c r="C97" s="75" t="s">
        <v>75</v>
      </c>
      <c r="D97" s="75"/>
      <c r="E97" s="75"/>
      <c r="F97" s="76" t="s">
        <v>76</v>
      </c>
      <c r="G97" s="82">
        <v>90</v>
      </c>
      <c r="H97" s="77"/>
      <c r="I97" s="82">
        <v>90</v>
      </c>
      <c r="J97" s="86"/>
      <c r="K97" s="77"/>
      <c r="L97" s="78">
        <v>72</v>
      </c>
      <c r="M97" s="77"/>
      <c r="N97" s="81">
        <v>3371.76</v>
      </c>
      <c r="AH97" s="59"/>
      <c r="AI97" s="68"/>
      <c r="AL97" s="73" t="s">
        <v>75</v>
      </c>
      <c r="AN97" s="68"/>
    </row>
    <row r="98" spans="1:41" s="2" customFormat="1" ht="22.5" x14ac:dyDescent="0.25">
      <c r="A98" s="84"/>
      <c r="B98" s="70" t="s">
        <v>77</v>
      </c>
      <c r="C98" s="75" t="s">
        <v>78</v>
      </c>
      <c r="D98" s="75"/>
      <c r="E98" s="75"/>
      <c r="F98" s="76" t="s">
        <v>76</v>
      </c>
      <c r="G98" s="82">
        <v>46</v>
      </c>
      <c r="H98" s="77"/>
      <c r="I98" s="82">
        <v>46</v>
      </c>
      <c r="J98" s="86"/>
      <c r="K98" s="77"/>
      <c r="L98" s="78">
        <v>36.799999999999997</v>
      </c>
      <c r="M98" s="77"/>
      <c r="N98" s="81">
        <v>1723.34</v>
      </c>
      <c r="AH98" s="59"/>
      <c r="AI98" s="68"/>
      <c r="AL98" s="73" t="s">
        <v>78</v>
      </c>
      <c r="AN98" s="68"/>
    </row>
    <row r="99" spans="1:41" s="2" customFormat="1" ht="15" x14ac:dyDescent="0.25">
      <c r="A99" s="94"/>
      <c r="B99" s="95"/>
      <c r="C99" s="62" t="s">
        <v>79</v>
      </c>
      <c r="D99" s="62"/>
      <c r="E99" s="62"/>
      <c r="F99" s="63"/>
      <c r="G99" s="64"/>
      <c r="H99" s="64"/>
      <c r="I99" s="64"/>
      <c r="J99" s="66"/>
      <c r="K99" s="64"/>
      <c r="L99" s="99">
        <v>188.8</v>
      </c>
      <c r="M99" s="90"/>
      <c r="N99" s="97">
        <v>8841.5</v>
      </c>
      <c r="AH99" s="59"/>
      <c r="AI99" s="68"/>
      <c r="AN99" s="68" t="s">
        <v>79</v>
      </c>
    </row>
    <row r="100" spans="1:41" s="2" customFormat="1" ht="57" x14ac:dyDescent="0.25">
      <c r="A100" s="60" t="s">
        <v>98</v>
      </c>
      <c r="B100" s="61" t="s">
        <v>104</v>
      </c>
      <c r="C100" s="62" t="s">
        <v>309</v>
      </c>
      <c r="D100" s="62"/>
      <c r="E100" s="62"/>
      <c r="F100" s="63" t="s">
        <v>101</v>
      </c>
      <c r="G100" s="64"/>
      <c r="H100" s="64"/>
      <c r="I100" s="103">
        <v>22.51</v>
      </c>
      <c r="J100" s="66"/>
      <c r="K100" s="64"/>
      <c r="L100" s="66"/>
      <c r="M100" s="64"/>
      <c r="N100" s="67"/>
      <c r="AH100" s="59"/>
      <c r="AI100" s="68" t="s">
        <v>309</v>
      </c>
      <c r="AN100" s="68"/>
    </row>
    <row r="101" spans="1:41" s="2" customFormat="1" ht="15" x14ac:dyDescent="0.25">
      <c r="A101" s="87"/>
      <c r="B101" s="101"/>
      <c r="C101" s="75" t="s">
        <v>310</v>
      </c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102"/>
      <c r="AH101" s="59"/>
      <c r="AI101" s="68"/>
      <c r="AN101" s="68"/>
      <c r="AO101" s="73" t="s">
        <v>310</v>
      </c>
    </row>
    <row r="102" spans="1:41" s="2" customFormat="1" ht="15" x14ac:dyDescent="0.25">
      <c r="A102" s="69"/>
      <c r="B102" s="70"/>
      <c r="C102" s="71" t="s">
        <v>61</v>
      </c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2"/>
      <c r="AH102" s="59"/>
      <c r="AI102" s="68"/>
      <c r="AJ102" s="73" t="s">
        <v>61</v>
      </c>
      <c r="AN102" s="68"/>
    </row>
    <row r="103" spans="1:41" s="2" customFormat="1" ht="15" x14ac:dyDescent="0.25">
      <c r="A103" s="74"/>
      <c r="B103" s="70" t="s">
        <v>57</v>
      </c>
      <c r="C103" s="75" t="s">
        <v>62</v>
      </c>
      <c r="D103" s="75"/>
      <c r="E103" s="75"/>
      <c r="F103" s="76"/>
      <c r="G103" s="77"/>
      <c r="H103" s="77"/>
      <c r="I103" s="77"/>
      <c r="J103" s="78">
        <v>87.23</v>
      </c>
      <c r="K103" s="77"/>
      <c r="L103" s="79">
        <v>1963.55</v>
      </c>
      <c r="M103" s="80">
        <v>46.83</v>
      </c>
      <c r="N103" s="81">
        <v>91953.05</v>
      </c>
      <c r="AH103" s="59"/>
      <c r="AI103" s="68"/>
      <c r="AK103" s="73" t="s">
        <v>62</v>
      </c>
      <c r="AN103" s="68"/>
    </row>
    <row r="104" spans="1:41" s="2" customFormat="1" ht="15" x14ac:dyDescent="0.25">
      <c r="A104" s="74"/>
      <c r="B104" s="70" t="s">
        <v>63</v>
      </c>
      <c r="C104" s="75" t="s">
        <v>64</v>
      </c>
      <c r="D104" s="75"/>
      <c r="E104" s="75"/>
      <c r="F104" s="76"/>
      <c r="G104" s="77"/>
      <c r="H104" s="77"/>
      <c r="I104" s="77"/>
      <c r="J104" s="78">
        <v>45.42</v>
      </c>
      <c r="K104" s="77"/>
      <c r="L104" s="79">
        <v>1022.4</v>
      </c>
      <c r="M104" s="80">
        <v>14.81</v>
      </c>
      <c r="N104" s="81">
        <v>15141.74</v>
      </c>
      <c r="AH104" s="59"/>
      <c r="AI104" s="68"/>
      <c r="AK104" s="73" t="s">
        <v>64</v>
      </c>
      <c r="AN104" s="68"/>
    </row>
    <row r="105" spans="1:41" s="2" customFormat="1" ht="15" x14ac:dyDescent="0.25">
      <c r="A105" s="74"/>
      <c r="B105" s="70" t="s">
        <v>65</v>
      </c>
      <c r="C105" s="75" t="s">
        <v>66</v>
      </c>
      <c r="D105" s="75"/>
      <c r="E105" s="75"/>
      <c r="F105" s="76"/>
      <c r="G105" s="77"/>
      <c r="H105" s="77"/>
      <c r="I105" s="77"/>
      <c r="J105" s="78">
        <v>5.0199999999999996</v>
      </c>
      <c r="K105" s="77"/>
      <c r="L105" s="78">
        <v>113</v>
      </c>
      <c r="M105" s="80">
        <v>46.83</v>
      </c>
      <c r="N105" s="81">
        <v>5291.79</v>
      </c>
      <c r="AH105" s="59"/>
      <c r="AI105" s="68"/>
      <c r="AK105" s="73" t="s">
        <v>66</v>
      </c>
      <c r="AN105" s="68"/>
    </row>
    <row r="106" spans="1:41" s="2" customFormat="1" ht="15" x14ac:dyDescent="0.25">
      <c r="A106" s="74"/>
      <c r="B106" s="70" t="s">
        <v>67</v>
      </c>
      <c r="C106" s="75" t="s">
        <v>68</v>
      </c>
      <c r="D106" s="75"/>
      <c r="E106" s="75"/>
      <c r="F106" s="76"/>
      <c r="G106" s="77"/>
      <c r="H106" s="77"/>
      <c r="I106" s="77"/>
      <c r="J106" s="78">
        <v>28.13</v>
      </c>
      <c r="K106" s="82">
        <v>0</v>
      </c>
      <c r="L106" s="78">
        <v>0</v>
      </c>
      <c r="M106" s="80">
        <v>9.0500000000000007</v>
      </c>
      <c r="N106" s="83"/>
      <c r="AH106" s="59"/>
      <c r="AI106" s="68"/>
      <c r="AK106" s="73" t="s">
        <v>68</v>
      </c>
      <c r="AN106" s="68"/>
    </row>
    <row r="107" spans="1:41" s="2" customFormat="1" ht="15" x14ac:dyDescent="0.25">
      <c r="A107" s="84"/>
      <c r="B107" s="70"/>
      <c r="C107" s="75" t="s">
        <v>69</v>
      </c>
      <c r="D107" s="75"/>
      <c r="E107" s="75"/>
      <c r="F107" s="76" t="s">
        <v>70</v>
      </c>
      <c r="G107" s="80">
        <v>9.2799999999999994</v>
      </c>
      <c r="H107" s="77"/>
      <c r="I107" s="105">
        <v>208.89279999999999</v>
      </c>
      <c r="J107" s="86"/>
      <c r="K107" s="77"/>
      <c r="L107" s="86"/>
      <c r="M107" s="77"/>
      <c r="N107" s="83"/>
      <c r="AH107" s="59"/>
      <c r="AI107" s="68"/>
      <c r="AL107" s="73" t="s">
        <v>69</v>
      </c>
      <c r="AN107" s="68"/>
    </row>
    <row r="108" spans="1:41" s="2" customFormat="1" ht="15" x14ac:dyDescent="0.25">
      <c r="A108" s="84"/>
      <c r="B108" s="70"/>
      <c r="C108" s="75" t="s">
        <v>71</v>
      </c>
      <c r="D108" s="75"/>
      <c r="E108" s="75"/>
      <c r="F108" s="76" t="s">
        <v>70</v>
      </c>
      <c r="G108" s="85">
        <v>0.4</v>
      </c>
      <c r="H108" s="77"/>
      <c r="I108" s="104">
        <v>9.0039999999999996</v>
      </c>
      <c r="J108" s="86"/>
      <c r="K108" s="77"/>
      <c r="L108" s="86"/>
      <c r="M108" s="77"/>
      <c r="N108" s="83"/>
      <c r="AH108" s="59"/>
      <c r="AI108" s="68"/>
      <c r="AL108" s="73" t="s">
        <v>71</v>
      </c>
      <c r="AN108" s="68"/>
    </row>
    <row r="109" spans="1:41" s="2" customFormat="1" ht="15" x14ac:dyDescent="0.25">
      <c r="A109" s="87"/>
      <c r="B109" s="70"/>
      <c r="C109" s="88" t="s">
        <v>72</v>
      </c>
      <c r="D109" s="88"/>
      <c r="E109" s="88"/>
      <c r="F109" s="89"/>
      <c r="G109" s="90"/>
      <c r="H109" s="90"/>
      <c r="I109" s="90"/>
      <c r="J109" s="91">
        <v>160.78</v>
      </c>
      <c r="K109" s="90"/>
      <c r="L109" s="92">
        <v>2985.95</v>
      </c>
      <c r="M109" s="90"/>
      <c r="N109" s="93"/>
      <c r="AH109" s="59"/>
      <c r="AI109" s="68"/>
      <c r="AM109" s="73" t="s">
        <v>72</v>
      </c>
      <c r="AN109" s="68"/>
    </row>
    <row r="110" spans="1:41" s="2" customFormat="1" ht="15" x14ac:dyDescent="0.25">
      <c r="A110" s="84"/>
      <c r="B110" s="70"/>
      <c r="C110" s="75" t="s">
        <v>73</v>
      </c>
      <c r="D110" s="75"/>
      <c r="E110" s="75"/>
      <c r="F110" s="76"/>
      <c r="G110" s="77"/>
      <c r="H110" s="77"/>
      <c r="I110" s="77"/>
      <c r="J110" s="86"/>
      <c r="K110" s="77"/>
      <c r="L110" s="79">
        <v>2076.5500000000002</v>
      </c>
      <c r="M110" s="77"/>
      <c r="N110" s="81">
        <v>97244.84</v>
      </c>
      <c r="AH110" s="59"/>
      <c r="AI110" s="68"/>
      <c r="AL110" s="73" t="s">
        <v>73</v>
      </c>
      <c r="AN110" s="68"/>
    </row>
    <row r="111" spans="1:41" s="2" customFormat="1" ht="23.25" x14ac:dyDescent="0.25">
      <c r="A111" s="84"/>
      <c r="B111" s="70" t="s">
        <v>85</v>
      </c>
      <c r="C111" s="75" t="s">
        <v>86</v>
      </c>
      <c r="D111" s="75"/>
      <c r="E111" s="75"/>
      <c r="F111" s="76" t="s">
        <v>76</v>
      </c>
      <c r="G111" s="82">
        <v>97</v>
      </c>
      <c r="H111" s="77"/>
      <c r="I111" s="82">
        <v>97</v>
      </c>
      <c r="J111" s="86"/>
      <c r="K111" s="77"/>
      <c r="L111" s="79">
        <v>2014.25</v>
      </c>
      <c r="M111" s="77"/>
      <c r="N111" s="81">
        <v>94327.49</v>
      </c>
      <c r="AH111" s="59"/>
      <c r="AI111" s="68"/>
      <c r="AL111" s="73" t="s">
        <v>86</v>
      </c>
      <c r="AN111" s="68"/>
    </row>
    <row r="112" spans="1:41" s="2" customFormat="1" ht="23.25" x14ac:dyDescent="0.25">
      <c r="A112" s="84"/>
      <c r="B112" s="70" t="s">
        <v>87</v>
      </c>
      <c r="C112" s="75" t="s">
        <v>88</v>
      </c>
      <c r="D112" s="75"/>
      <c r="E112" s="75"/>
      <c r="F112" s="76" t="s">
        <v>76</v>
      </c>
      <c r="G112" s="82">
        <v>51</v>
      </c>
      <c r="H112" s="77"/>
      <c r="I112" s="82">
        <v>51</v>
      </c>
      <c r="J112" s="86"/>
      <c r="K112" s="77"/>
      <c r="L112" s="79">
        <v>1059.04</v>
      </c>
      <c r="M112" s="77"/>
      <c r="N112" s="81">
        <v>49594.87</v>
      </c>
      <c r="AH112" s="59"/>
      <c r="AI112" s="68"/>
      <c r="AL112" s="73" t="s">
        <v>88</v>
      </c>
      <c r="AN112" s="68"/>
    </row>
    <row r="113" spans="1:41" s="2" customFormat="1" ht="15" x14ac:dyDescent="0.25">
      <c r="A113" s="94"/>
      <c r="B113" s="95"/>
      <c r="C113" s="62" t="s">
        <v>79</v>
      </c>
      <c r="D113" s="62"/>
      <c r="E113" s="62"/>
      <c r="F113" s="63"/>
      <c r="G113" s="64"/>
      <c r="H113" s="64"/>
      <c r="I113" s="64"/>
      <c r="J113" s="66"/>
      <c r="K113" s="64"/>
      <c r="L113" s="96">
        <v>6059.24</v>
      </c>
      <c r="M113" s="90"/>
      <c r="N113" s="97">
        <v>251017.15</v>
      </c>
      <c r="AH113" s="59"/>
      <c r="AI113" s="68"/>
      <c r="AN113" s="68" t="s">
        <v>79</v>
      </c>
    </row>
    <row r="114" spans="1:41" s="2" customFormat="1" ht="45.75" x14ac:dyDescent="0.25">
      <c r="A114" s="60" t="s">
        <v>103</v>
      </c>
      <c r="B114" s="61" t="s">
        <v>311</v>
      </c>
      <c r="C114" s="62" t="s">
        <v>105</v>
      </c>
      <c r="D114" s="62"/>
      <c r="E114" s="62"/>
      <c r="F114" s="63" t="s">
        <v>101</v>
      </c>
      <c r="G114" s="64"/>
      <c r="H114" s="64"/>
      <c r="I114" s="100">
        <v>1.2</v>
      </c>
      <c r="J114" s="66"/>
      <c r="K114" s="64"/>
      <c r="L114" s="66"/>
      <c r="M114" s="64"/>
      <c r="N114" s="67"/>
      <c r="AH114" s="59"/>
      <c r="AI114" s="68" t="s">
        <v>105</v>
      </c>
      <c r="AN114" s="68"/>
    </row>
    <row r="115" spans="1:41" s="2" customFormat="1" ht="15" x14ac:dyDescent="0.25">
      <c r="A115" s="87"/>
      <c r="B115" s="101"/>
      <c r="C115" s="75" t="s">
        <v>312</v>
      </c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102"/>
      <c r="AH115" s="59"/>
      <c r="AI115" s="68"/>
      <c r="AN115" s="68"/>
      <c r="AO115" s="73" t="s">
        <v>312</v>
      </c>
    </row>
    <row r="116" spans="1:41" s="2" customFormat="1" ht="15" x14ac:dyDescent="0.25">
      <c r="A116" s="69"/>
      <c r="B116" s="70"/>
      <c r="C116" s="71" t="s">
        <v>61</v>
      </c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2"/>
      <c r="AH116" s="59"/>
      <c r="AI116" s="68"/>
      <c r="AJ116" s="73" t="s">
        <v>61</v>
      </c>
      <c r="AN116" s="68"/>
    </row>
    <row r="117" spans="1:41" s="2" customFormat="1" ht="15" x14ac:dyDescent="0.25">
      <c r="A117" s="74"/>
      <c r="B117" s="70" t="s">
        <v>57</v>
      </c>
      <c r="C117" s="75" t="s">
        <v>62</v>
      </c>
      <c r="D117" s="75"/>
      <c r="E117" s="75"/>
      <c r="F117" s="76"/>
      <c r="G117" s="77"/>
      <c r="H117" s="77"/>
      <c r="I117" s="77"/>
      <c r="J117" s="78">
        <v>87.23</v>
      </c>
      <c r="K117" s="77"/>
      <c r="L117" s="78">
        <v>104.68</v>
      </c>
      <c r="M117" s="80">
        <v>46.83</v>
      </c>
      <c r="N117" s="81">
        <v>4902.16</v>
      </c>
      <c r="AH117" s="59"/>
      <c r="AI117" s="68"/>
      <c r="AK117" s="73" t="s">
        <v>62</v>
      </c>
      <c r="AN117" s="68"/>
    </row>
    <row r="118" spans="1:41" s="2" customFormat="1" ht="15" x14ac:dyDescent="0.25">
      <c r="A118" s="74"/>
      <c r="B118" s="70" t="s">
        <v>63</v>
      </c>
      <c r="C118" s="75" t="s">
        <v>64</v>
      </c>
      <c r="D118" s="75"/>
      <c r="E118" s="75"/>
      <c r="F118" s="76"/>
      <c r="G118" s="77"/>
      <c r="H118" s="77"/>
      <c r="I118" s="77"/>
      <c r="J118" s="78">
        <v>45.42</v>
      </c>
      <c r="K118" s="77"/>
      <c r="L118" s="78">
        <v>54.5</v>
      </c>
      <c r="M118" s="80">
        <v>14.81</v>
      </c>
      <c r="N118" s="98">
        <v>807.15</v>
      </c>
      <c r="AH118" s="59"/>
      <c r="AI118" s="68"/>
      <c r="AK118" s="73" t="s">
        <v>64</v>
      </c>
      <c r="AN118" s="68"/>
    </row>
    <row r="119" spans="1:41" s="2" customFormat="1" ht="15" x14ac:dyDescent="0.25">
      <c r="A119" s="74"/>
      <c r="B119" s="70" t="s">
        <v>65</v>
      </c>
      <c r="C119" s="75" t="s">
        <v>66</v>
      </c>
      <c r="D119" s="75"/>
      <c r="E119" s="75"/>
      <c r="F119" s="76"/>
      <c r="G119" s="77"/>
      <c r="H119" s="77"/>
      <c r="I119" s="77"/>
      <c r="J119" s="78">
        <v>5.0199999999999996</v>
      </c>
      <c r="K119" s="77"/>
      <c r="L119" s="78">
        <v>6.02</v>
      </c>
      <c r="M119" s="80">
        <v>46.83</v>
      </c>
      <c r="N119" s="98">
        <v>281.92</v>
      </c>
      <c r="AH119" s="59"/>
      <c r="AI119" s="68"/>
      <c r="AK119" s="73" t="s">
        <v>66</v>
      </c>
      <c r="AN119" s="68"/>
    </row>
    <row r="120" spans="1:41" s="2" customFormat="1" ht="15" x14ac:dyDescent="0.25">
      <c r="A120" s="74"/>
      <c r="B120" s="70" t="s">
        <v>67</v>
      </c>
      <c r="C120" s="75" t="s">
        <v>68</v>
      </c>
      <c r="D120" s="75"/>
      <c r="E120" s="75"/>
      <c r="F120" s="76"/>
      <c r="G120" s="77"/>
      <c r="H120" s="77"/>
      <c r="I120" s="77"/>
      <c r="J120" s="78">
        <v>28.13</v>
      </c>
      <c r="K120" s="82">
        <v>0</v>
      </c>
      <c r="L120" s="78">
        <v>0</v>
      </c>
      <c r="M120" s="80">
        <v>9.0500000000000007</v>
      </c>
      <c r="N120" s="83"/>
      <c r="AH120" s="59"/>
      <c r="AI120" s="68"/>
      <c r="AK120" s="73" t="s">
        <v>68</v>
      </c>
      <c r="AN120" s="68"/>
    </row>
    <row r="121" spans="1:41" s="2" customFormat="1" ht="15" x14ac:dyDescent="0.25">
      <c r="A121" s="84"/>
      <c r="B121" s="70"/>
      <c r="C121" s="75" t="s">
        <v>69</v>
      </c>
      <c r="D121" s="75"/>
      <c r="E121" s="75"/>
      <c r="F121" s="76" t="s">
        <v>70</v>
      </c>
      <c r="G121" s="80">
        <v>9.2799999999999994</v>
      </c>
      <c r="H121" s="77"/>
      <c r="I121" s="104">
        <v>11.135999999999999</v>
      </c>
      <c r="J121" s="86"/>
      <c r="K121" s="77"/>
      <c r="L121" s="86"/>
      <c r="M121" s="77"/>
      <c r="N121" s="83"/>
      <c r="AH121" s="59"/>
      <c r="AI121" s="68"/>
      <c r="AL121" s="73" t="s">
        <v>69</v>
      </c>
      <c r="AN121" s="68"/>
    </row>
    <row r="122" spans="1:41" s="2" customFormat="1" ht="15" x14ac:dyDescent="0.25">
      <c r="A122" s="84"/>
      <c r="B122" s="70"/>
      <c r="C122" s="75" t="s">
        <v>71</v>
      </c>
      <c r="D122" s="75"/>
      <c r="E122" s="75"/>
      <c r="F122" s="76" t="s">
        <v>70</v>
      </c>
      <c r="G122" s="85">
        <v>0.4</v>
      </c>
      <c r="H122" s="77"/>
      <c r="I122" s="80">
        <v>0.48</v>
      </c>
      <c r="J122" s="86"/>
      <c r="K122" s="77"/>
      <c r="L122" s="86"/>
      <c r="M122" s="77"/>
      <c r="N122" s="83"/>
      <c r="AH122" s="59"/>
      <c r="AI122" s="68"/>
      <c r="AL122" s="73" t="s">
        <v>71</v>
      </c>
      <c r="AN122" s="68"/>
    </row>
    <row r="123" spans="1:41" s="2" customFormat="1" ht="15" x14ac:dyDescent="0.25">
      <c r="A123" s="87"/>
      <c r="B123" s="70"/>
      <c r="C123" s="88" t="s">
        <v>72</v>
      </c>
      <c r="D123" s="88"/>
      <c r="E123" s="88"/>
      <c r="F123" s="89"/>
      <c r="G123" s="90"/>
      <c r="H123" s="90"/>
      <c r="I123" s="90"/>
      <c r="J123" s="91">
        <v>160.78</v>
      </c>
      <c r="K123" s="90"/>
      <c r="L123" s="91">
        <v>159.18</v>
      </c>
      <c r="M123" s="90"/>
      <c r="N123" s="93"/>
      <c r="AH123" s="59"/>
      <c r="AI123" s="68"/>
      <c r="AM123" s="73" t="s">
        <v>72</v>
      </c>
      <c r="AN123" s="68"/>
    </row>
    <row r="124" spans="1:41" s="2" customFormat="1" ht="15" x14ac:dyDescent="0.25">
      <c r="A124" s="84"/>
      <c r="B124" s="70"/>
      <c r="C124" s="75" t="s">
        <v>73</v>
      </c>
      <c r="D124" s="75"/>
      <c r="E124" s="75"/>
      <c r="F124" s="76"/>
      <c r="G124" s="77"/>
      <c r="H124" s="77"/>
      <c r="I124" s="77"/>
      <c r="J124" s="86"/>
      <c r="K124" s="77"/>
      <c r="L124" s="78">
        <v>110.7</v>
      </c>
      <c r="M124" s="77"/>
      <c r="N124" s="81">
        <v>5184.08</v>
      </c>
      <c r="AH124" s="59"/>
      <c r="AI124" s="68"/>
      <c r="AL124" s="73" t="s">
        <v>73</v>
      </c>
      <c r="AN124" s="68"/>
    </row>
    <row r="125" spans="1:41" s="2" customFormat="1" ht="23.25" x14ac:dyDescent="0.25">
      <c r="A125" s="84"/>
      <c r="B125" s="70" t="s">
        <v>85</v>
      </c>
      <c r="C125" s="75" t="s">
        <v>86</v>
      </c>
      <c r="D125" s="75"/>
      <c r="E125" s="75"/>
      <c r="F125" s="76" t="s">
        <v>76</v>
      </c>
      <c r="G125" s="82">
        <v>97</v>
      </c>
      <c r="H125" s="77"/>
      <c r="I125" s="82">
        <v>97</v>
      </c>
      <c r="J125" s="86"/>
      <c r="K125" s="77"/>
      <c r="L125" s="78">
        <v>107.38</v>
      </c>
      <c r="M125" s="77"/>
      <c r="N125" s="81">
        <v>5028.5600000000004</v>
      </c>
      <c r="AH125" s="59"/>
      <c r="AI125" s="68"/>
      <c r="AL125" s="73" t="s">
        <v>86</v>
      </c>
      <c r="AN125" s="68"/>
    </row>
    <row r="126" spans="1:41" s="2" customFormat="1" ht="23.25" x14ac:dyDescent="0.25">
      <c r="A126" s="84"/>
      <c r="B126" s="70" t="s">
        <v>87</v>
      </c>
      <c r="C126" s="75" t="s">
        <v>88</v>
      </c>
      <c r="D126" s="75"/>
      <c r="E126" s="75"/>
      <c r="F126" s="76" t="s">
        <v>76</v>
      </c>
      <c r="G126" s="82">
        <v>51</v>
      </c>
      <c r="H126" s="77"/>
      <c r="I126" s="82">
        <v>51</v>
      </c>
      <c r="J126" s="86"/>
      <c r="K126" s="77"/>
      <c r="L126" s="78">
        <v>56.46</v>
      </c>
      <c r="M126" s="77"/>
      <c r="N126" s="81">
        <v>2643.88</v>
      </c>
      <c r="AH126" s="59"/>
      <c r="AI126" s="68"/>
      <c r="AL126" s="73" t="s">
        <v>88</v>
      </c>
      <c r="AN126" s="68"/>
    </row>
    <row r="127" spans="1:41" s="2" customFormat="1" ht="15" x14ac:dyDescent="0.25">
      <c r="A127" s="94"/>
      <c r="B127" s="95"/>
      <c r="C127" s="62" t="s">
        <v>79</v>
      </c>
      <c r="D127" s="62"/>
      <c r="E127" s="62"/>
      <c r="F127" s="63"/>
      <c r="G127" s="64"/>
      <c r="H127" s="64"/>
      <c r="I127" s="64"/>
      <c r="J127" s="66"/>
      <c r="K127" s="64"/>
      <c r="L127" s="99">
        <v>323.02</v>
      </c>
      <c r="M127" s="90"/>
      <c r="N127" s="97">
        <v>13381.75</v>
      </c>
      <c r="AH127" s="59"/>
      <c r="AI127" s="68"/>
      <c r="AN127" s="68" t="s">
        <v>79</v>
      </c>
    </row>
    <row r="128" spans="1:41" s="2" customFormat="1" ht="34.5" x14ac:dyDescent="0.25">
      <c r="A128" s="60" t="s">
        <v>107</v>
      </c>
      <c r="B128" s="61" t="s">
        <v>313</v>
      </c>
      <c r="C128" s="62" t="s">
        <v>314</v>
      </c>
      <c r="D128" s="62"/>
      <c r="E128" s="62"/>
      <c r="F128" s="63" t="s">
        <v>60</v>
      </c>
      <c r="G128" s="64"/>
      <c r="H128" s="64"/>
      <c r="I128" s="65">
        <v>5258</v>
      </c>
      <c r="J128" s="66"/>
      <c r="K128" s="64"/>
      <c r="L128" s="66"/>
      <c r="M128" s="64"/>
      <c r="N128" s="67"/>
      <c r="AH128" s="59"/>
      <c r="AI128" s="68" t="s">
        <v>314</v>
      </c>
      <c r="AN128" s="68"/>
    </row>
    <row r="129" spans="1:41" s="2" customFormat="1" ht="15" x14ac:dyDescent="0.25">
      <c r="A129" s="74"/>
      <c r="B129" s="70" t="s">
        <v>57</v>
      </c>
      <c r="C129" s="75" t="s">
        <v>62</v>
      </c>
      <c r="D129" s="75"/>
      <c r="E129" s="75"/>
      <c r="F129" s="76"/>
      <c r="G129" s="77"/>
      <c r="H129" s="77"/>
      <c r="I129" s="77"/>
      <c r="J129" s="78">
        <v>1.97</v>
      </c>
      <c r="K129" s="77"/>
      <c r="L129" s="79">
        <v>10358.26</v>
      </c>
      <c r="M129" s="80">
        <v>46.83</v>
      </c>
      <c r="N129" s="81">
        <v>485077.32</v>
      </c>
      <c r="AH129" s="59"/>
      <c r="AI129" s="68"/>
      <c r="AK129" s="73" t="s">
        <v>62</v>
      </c>
      <c r="AN129" s="68"/>
    </row>
    <row r="130" spans="1:41" s="2" customFormat="1" ht="15" x14ac:dyDescent="0.25">
      <c r="A130" s="74"/>
      <c r="B130" s="70" t="s">
        <v>67</v>
      </c>
      <c r="C130" s="75" t="s">
        <v>68</v>
      </c>
      <c r="D130" s="75"/>
      <c r="E130" s="75"/>
      <c r="F130" s="76"/>
      <c r="G130" s="77"/>
      <c r="H130" s="77"/>
      <c r="I130" s="77"/>
      <c r="J130" s="78">
        <v>5.84</v>
      </c>
      <c r="K130" s="77"/>
      <c r="L130" s="79">
        <v>30706.720000000001</v>
      </c>
      <c r="M130" s="80">
        <v>9.0500000000000007</v>
      </c>
      <c r="N130" s="81">
        <v>277895.82</v>
      </c>
      <c r="AH130" s="59"/>
      <c r="AI130" s="68"/>
      <c r="AK130" s="73" t="s">
        <v>68</v>
      </c>
      <c r="AN130" s="68"/>
    </row>
    <row r="131" spans="1:41" s="2" customFormat="1" ht="15" x14ac:dyDescent="0.25">
      <c r="A131" s="84"/>
      <c r="B131" s="70"/>
      <c r="C131" s="75" t="s">
        <v>69</v>
      </c>
      <c r="D131" s="75"/>
      <c r="E131" s="75"/>
      <c r="F131" s="76" t="s">
        <v>70</v>
      </c>
      <c r="G131" s="80">
        <v>0.21</v>
      </c>
      <c r="H131" s="77"/>
      <c r="I131" s="80">
        <v>1104.18</v>
      </c>
      <c r="J131" s="86"/>
      <c r="K131" s="77"/>
      <c r="L131" s="86"/>
      <c r="M131" s="77"/>
      <c r="N131" s="83"/>
      <c r="AH131" s="59"/>
      <c r="AI131" s="68"/>
      <c r="AL131" s="73" t="s">
        <v>69</v>
      </c>
      <c r="AN131" s="68"/>
    </row>
    <row r="132" spans="1:41" s="2" customFormat="1" ht="15" x14ac:dyDescent="0.25">
      <c r="A132" s="87"/>
      <c r="B132" s="70"/>
      <c r="C132" s="88" t="s">
        <v>72</v>
      </c>
      <c r="D132" s="88"/>
      <c r="E132" s="88"/>
      <c r="F132" s="89"/>
      <c r="G132" s="90"/>
      <c r="H132" s="90"/>
      <c r="I132" s="90"/>
      <c r="J132" s="91">
        <v>7.81</v>
      </c>
      <c r="K132" s="90"/>
      <c r="L132" s="92">
        <v>41064.980000000003</v>
      </c>
      <c r="M132" s="90"/>
      <c r="N132" s="93"/>
      <c r="AH132" s="59"/>
      <c r="AI132" s="68"/>
      <c r="AM132" s="73" t="s">
        <v>72</v>
      </c>
      <c r="AN132" s="68"/>
    </row>
    <row r="133" spans="1:41" s="2" customFormat="1" ht="15" x14ac:dyDescent="0.25">
      <c r="A133" s="84"/>
      <c r="B133" s="70"/>
      <c r="C133" s="75" t="s">
        <v>73</v>
      </c>
      <c r="D133" s="75"/>
      <c r="E133" s="75"/>
      <c r="F133" s="76"/>
      <c r="G133" s="77"/>
      <c r="H133" s="77"/>
      <c r="I133" s="77"/>
      <c r="J133" s="86"/>
      <c r="K133" s="77"/>
      <c r="L133" s="79">
        <v>10358.26</v>
      </c>
      <c r="M133" s="77"/>
      <c r="N133" s="81">
        <v>485077.32</v>
      </c>
      <c r="AH133" s="59"/>
      <c r="AI133" s="68"/>
      <c r="AL133" s="73" t="s">
        <v>73</v>
      </c>
      <c r="AN133" s="68"/>
    </row>
    <row r="134" spans="1:41" s="2" customFormat="1" ht="23.25" x14ac:dyDescent="0.25">
      <c r="A134" s="84"/>
      <c r="B134" s="70" t="s">
        <v>85</v>
      </c>
      <c r="C134" s="75" t="s">
        <v>86</v>
      </c>
      <c r="D134" s="75"/>
      <c r="E134" s="75"/>
      <c r="F134" s="76" t="s">
        <v>76</v>
      </c>
      <c r="G134" s="82">
        <v>97</v>
      </c>
      <c r="H134" s="77"/>
      <c r="I134" s="82">
        <v>97</v>
      </c>
      <c r="J134" s="86"/>
      <c r="K134" s="77"/>
      <c r="L134" s="79">
        <v>10047.51</v>
      </c>
      <c r="M134" s="77"/>
      <c r="N134" s="81">
        <v>470525</v>
      </c>
      <c r="AH134" s="59"/>
      <c r="AI134" s="68"/>
      <c r="AL134" s="73" t="s">
        <v>86</v>
      </c>
      <c r="AN134" s="68"/>
    </row>
    <row r="135" spans="1:41" s="2" customFormat="1" ht="23.25" x14ac:dyDescent="0.25">
      <c r="A135" s="84"/>
      <c r="B135" s="70" t="s">
        <v>87</v>
      </c>
      <c r="C135" s="75" t="s">
        <v>88</v>
      </c>
      <c r="D135" s="75"/>
      <c r="E135" s="75"/>
      <c r="F135" s="76" t="s">
        <v>76</v>
      </c>
      <c r="G135" s="82">
        <v>51</v>
      </c>
      <c r="H135" s="77"/>
      <c r="I135" s="82">
        <v>51</v>
      </c>
      <c r="J135" s="86"/>
      <c r="K135" s="77"/>
      <c r="L135" s="79">
        <v>5282.71</v>
      </c>
      <c r="M135" s="77"/>
      <c r="N135" s="81">
        <v>247389.43</v>
      </c>
      <c r="AH135" s="59"/>
      <c r="AI135" s="68"/>
      <c r="AL135" s="73" t="s">
        <v>88</v>
      </c>
      <c r="AN135" s="68"/>
    </row>
    <row r="136" spans="1:41" s="2" customFormat="1" ht="15" x14ac:dyDescent="0.25">
      <c r="A136" s="94"/>
      <c r="B136" s="95"/>
      <c r="C136" s="62" t="s">
        <v>79</v>
      </c>
      <c r="D136" s="62"/>
      <c r="E136" s="62"/>
      <c r="F136" s="63"/>
      <c r="G136" s="64"/>
      <c r="H136" s="64"/>
      <c r="I136" s="64"/>
      <c r="J136" s="66"/>
      <c r="K136" s="64"/>
      <c r="L136" s="96">
        <v>56395.199999999997</v>
      </c>
      <c r="M136" s="90"/>
      <c r="N136" s="97">
        <v>1480887.57</v>
      </c>
      <c r="AH136" s="59"/>
      <c r="AI136" s="68"/>
      <c r="AN136" s="68" t="s">
        <v>79</v>
      </c>
    </row>
    <row r="137" spans="1:41" s="2" customFormat="1" ht="45.75" x14ac:dyDescent="0.25">
      <c r="A137" s="60" t="s">
        <v>111</v>
      </c>
      <c r="B137" s="61" t="s">
        <v>112</v>
      </c>
      <c r="C137" s="62" t="s">
        <v>113</v>
      </c>
      <c r="D137" s="62"/>
      <c r="E137" s="62"/>
      <c r="F137" s="63" t="s">
        <v>114</v>
      </c>
      <c r="G137" s="64"/>
      <c r="H137" s="64"/>
      <c r="I137" s="100">
        <v>0.8</v>
      </c>
      <c r="J137" s="66"/>
      <c r="K137" s="64"/>
      <c r="L137" s="66"/>
      <c r="M137" s="64"/>
      <c r="N137" s="67"/>
      <c r="AH137" s="59"/>
      <c r="AI137" s="68" t="s">
        <v>113</v>
      </c>
      <c r="AN137" s="68"/>
    </row>
    <row r="138" spans="1:41" s="2" customFormat="1" ht="15" x14ac:dyDescent="0.25">
      <c r="A138" s="87"/>
      <c r="B138" s="101"/>
      <c r="C138" s="75" t="s">
        <v>115</v>
      </c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102"/>
      <c r="AH138" s="59"/>
      <c r="AI138" s="68"/>
      <c r="AN138" s="68"/>
      <c r="AO138" s="73" t="s">
        <v>115</v>
      </c>
    </row>
    <row r="139" spans="1:41" s="2" customFormat="1" ht="15" x14ac:dyDescent="0.25">
      <c r="A139" s="69"/>
      <c r="B139" s="70"/>
      <c r="C139" s="71" t="s">
        <v>61</v>
      </c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2"/>
      <c r="AH139" s="59"/>
      <c r="AI139" s="68"/>
      <c r="AJ139" s="73" t="s">
        <v>61</v>
      </c>
      <c r="AN139" s="68"/>
    </row>
    <row r="140" spans="1:41" s="2" customFormat="1" ht="15" x14ac:dyDescent="0.25">
      <c r="A140" s="74"/>
      <c r="B140" s="70" t="s">
        <v>57</v>
      </c>
      <c r="C140" s="75" t="s">
        <v>62</v>
      </c>
      <c r="D140" s="75"/>
      <c r="E140" s="75"/>
      <c r="F140" s="76"/>
      <c r="G140" s="77"/>
      <c r="H140" s="77"/>
      <c r="I140" s="77"/>
      <c r="J140" s="78">
        <v>51.09</v>
      </c>
      <c r="K140" s="77"/>
      <c r="L140" s="78">
        <v>40.869999999999997</v>
      </c>
      <c r="M140" s="80">
        <v>46.83</v>
      </c>
      <c r="N140" s="81">
        <v>1913.94</v>
      </c>
      <c r="AH140" s="59"/>
      <c r="AI140" s="68"/>
      <c r="AK140" s="73" t="s">
        <v>62</v>
      </c>
      <c r="AN140" s="68"/>
    </row>
    <row r="141" spans="1:41" s="2" customFormat="1" ht="15" x14ac:dyDescent="0.25">
      <c r="A141" s="74"/>
      <c r="B141" s="70" t="s">
        <v>63</v>
      </c>
      <c r="C141" s="75" t="s">
        <v>64</v>
      </c>
      <c r="D141" s="75"/>
      <c r="E141" s="75"/>
      <c r="F141" s="76"/>
      <c r="G141" s="77"/>
      <c r="H141" s="77"/>
      <c r="I141" s="77"/>
      <c r="J141" s="78">
        <v>154.85</v>
      </c>
      <c r="K141" s="77"/>
      <c r="L141" s="78">
        <v>123.88</v>
      </c>
      <c r="M141" s="80">
        <v>14.81</v>
      </c>
      <c r="N141" s="81">
        <v>1834.66</v>
      </c>
      <c r="AH141" s="59"/>
      <c r="AI141" s="68"/>
      <c r="AK141" s="73" t="s">
        <v>64</v>
      </c>
      <c r="AN141" s="68"/>
    </row>
    <row r="142" spans="1:41" s="2" customFormat="1" ht="15" x14ac:dyDescent="0.25">
      <c r="A142" s="74"/>
      <c r="B142" s="70" t="s">
        <v>65</v>
      </c>
      <c r="C142" s="75" t="s">
        <v>66</v>
      </c>
      <c r="D142" s="75"/>
      <c r="E142" s="75"/>
      <c r="F142" s="76"/>
      <c r="G142" s="77"/>
      <c r="H142" s="77"/>
      <c r="I142" s="77"/>
      <c r="J142" s="78">
        <v>19.329999999999998</v>
      </c>
      <c r="K142" s="77"/>
      <c r="L142" s="78">
        <v>15.46</v>
      </c>
      <c r="M142" s="80">
        <v>46.83</v>
      </c>
      <c r="N142" s="98">
        <v>723.99</v>
      </c>
      <c r="AH142" s="59"/>
      <c r="AI142" s="68"/>
      <c r="AK142" s="73" t="s">
        <v>66</v>
      </c>
      <c r="AN142" s="68"/>
    </row>
    <row r="143" spans="1:41" s="2" customFormat="1" ht="15" x14ac:dyDescent="0.25">
      <c r="A143" s="74"/>
      <c r="B143" s="70" t="s">
        <v>67</v>
      </c>
      <c r="C143" s="75" t="s">
        <v>68</v>
      </c>
      <c r="D143" s="75"/>
      <c r="E143" s="75"/>
      <c r="F143" s="76"/>
      <c r="G143" s="77"/>
      <c r="H143" s="77"/>
      <c r="I143" s="77"/>
      <c r="J143" s="78">
        <v>17.41</v>
      </c>
      <c r="K143" s="82">
        <v>0</v>
      </c>
      <c r="L143" s="78">
        <v>0</v>
      </c>
      <c r="M143" s="80">
        <v>9.0500000000000007</v>
      </c>
      <c r="N143" s="83"/>
      <c r="AH143" s="59"/>
      <c r="AI143" s="68"/>
      <c r="AK143" s="73" t="s">
        <v>68</v>
      </c>
      <c r="AN143" s="68"/>
    </row>
    <row r="144" spans="1:41" s="2" customFormat="1" ht="15" x14ac:dyDescent="0.25">
      <c r="A144" s="84"/>
      <c r="B144" s="70"/>
      <c r="C144" s="75" t="s">
        <v>69</v>
      </c>
      <c r="D144" s="75"/>
      <c r="E144" s="75"/>
      <c r="F144" s="76" t="s">
        <v>70</v>
      </c>
      <c r="G144" s="80">
        <v>5.15</v>
      </c>
      <c r="H144" s="77"/>
      <c r="I144" s="80">
        <v>4.12</v>
      </c>
      <c r="J144" s="86"/>
      <c r="K144" s="77"/>
      <c r="L144" s="86"/>
      <c r="M144" s="77"/>
      <c r="N144" s="83"/>
      <c r="AH144" s="59"/>
      <c r="AI144" s="68"/>
      <c r="AL144" s="73" t="s">
        <v>69</v>
      </c>
      <c r="AN144" s="68"/>
    </row>
    <row r="145" spans="1:40" s="2" customFormat="1" ht="15" x14ac:dyDescent="0.25">
      <c r="A145" s="84"/>
      <c r="B145" s="70"/>
      <c r="C145" s="75" t="s">
        <v>71</v>
      </c>
      <c r="D145" s="75"/>
      <c r="E145" s="75"/>
      <c r="F145" s="76" t="s">
        <v>70</v>
      </c>
      <c r="G145" s="80">
        <v>1.54</v>
      </c>
      <c r="H145" s="77"/>
      <c r="I145" s="104">
        <v>1.232</v>
      </c>
      <c r="J145" s="86"/>
      <c r="K145" s="77"/>
      <c r="L145" s="86"/>
      <c r="M145" s="77"/>
      <c r="N145" s="83"/>
      <c r="AH145" s="59"/>
      <c r="AI145" s="68"/>
      <c r="AL145" s="73" t="s">
        <v>71</v>
      </c>
      <c r="AN145" s="68"/>
    </row>
    <row r="146" spans="1:40" s="2" customFormat="1" ht="15" x14ac:dyDescent="0.25">
      <c r="A146" s="87"/>
      <c r="B146" s="70"/>
      <c r="C146" s="88" t="s">
        <v>72</v>
      </c>
      <c r="D146" s="88"/>
      <c r="E146" s="88"/>
      <c r="F146" s="89"/>
      <c r="G146" s="90"/>
      <c r="H146" s="90"/>
      <c r="I146" s="90"/>
      <c r="J146" s="91">
        <v>223.35</v>
      </c>
      <c r="K146" s="90"/>
      <c r="L146" s="91">
        <v>164.75</v>
      </c>
      <c r="M146" s="90"/>
      <c r="N146" s="93"/>
      <c r="AH146" s="59"/>
      <c r="AI146" s="68"/>
      <c r="AM146" s="73" t="s">
        <v>72</v>
      </c>
      <c r="AN146" s="68"/>
    </row>
    <row r="147" spans="1:40" s="2" customFormat="1" ht="15" x14ac:dyDescent="0.25">
      <c r="A147" s="84"/>
      <c r="B147" s="70"/>
      <c r="C147" s="75" t="s">
        <v>73</v>
      </c>
      <c r="D147" s="75"/>
      <c r="E147" s="75"/>
      <c r="F147" s="76"/>
      <c r="G147" s="77"/>
      <c r="H147" s="77"/>
      <c r="I147" s="77"/>
      <c r="J147" s="86"/>
      <c r="K147" s="77"/>
      <c r="L147" s="78">
        <v>56.33</v>
      </c>
      <c r="M147" s="77"/>
      <c r="N147" s="81">
        <v>2637.93</v>
      </c>
      <c r="AH147" s="59"/>
      <c r="AI147" s="68"/>
      <c r="AL147" s="73" t="s">
        <v>73</v>
      </c>
      <c r="AN147" s="68"/>
    </row>
    <row r="148" spans="1:40" s="2" customFormat="1" ht="23.25" x14ac:dyDescent="0.25">
      <c r="A148" s="84"/>
      <c r="B148" s="70" t="s">
        <v>85</v>
      </c>
      <c r="C148" s="75" t="s">
        <v>86</v>
      </c>
      <c r="D148" s="75"/>
      <c r="E148" s="75"/>
      <c r="F148" s="76" t="s">
        <v>76</v>
      </c>
      <c r="G148" s="82">
        <v>97</v>
      </c>
      <c r="H148" s="77"/>
      <c r="I148" s="82">
        <v>97</v>
      </c>
      <c r="J148" s="86"/>
      <c r="K148" s="77"/>
      <c r="L148" s="78">
        <v>54.64</v>
      </c>
      <c r="M148" s="77"/>
      <c r="N148" s="81">
        <v>2558.79</v>
      </c>
      <c r="AH148" s="59"/>
      <c r="AI148" s="68"/>
      <c r="AL148" s="73" t="s">
        <v>86</v>
      </c>
      <c r="AN148" s="68"/>
    </row>
    <row r="149" spans="1:40" s="2" customFormat="1" ht="23.25" x14ac:dyDescent="0.25">
      <c r="A149" s="84"/>
      <c r="B149" s="70" t="s">
        <v>87</v>
      </c>
      <c r="C149" s="75" t="s">
        <v>88</v>
      </c>
      <c r="D149" s="75"/>
      <c r="E149" s="75"/>
      <c r="F149" s="76" t="s">
        <v>76</v>
      </c>
      <c r="G149" s="82">
        <v>51</v>
      </c>
      <c r="H149" s="77"/>
      <c r="I149" s="82">
        <v>51</v>
      </c>
      <c r="J149" s="86"/>
      <c r="K149" s="77"/>
      <c r="L149" s="78">
        <v>28.73</v>
      </c>
      <c r="M149" s="77"/>
      <c r="N149" s="81">
        <v>1345.34</v>
      </c>
      <c r="AH149" s="59"/>
      <c r="AI149" s="68"/>
      <c r="AL149" s="73" t="s">
        <v>88</v>
      </c>
      <c r="AN149" s="68"/>
    </row>
    <row r="150" spans="1:40" s="2" customFormat="1" ht="15" x14ac:dyDescent="0.25">
      <c r="A150" s="94"/>
      <c r="B150" s="95"/>
      <c r="C150" s="62" t="s">
        <v>79</v>
      </c>
      <c r="D150" s="62"/>
      <c r="E150" s="62"/>
      <c r="F150" s="63"/>
      <c r="G150" s="64"/>
      <c r="H150" s="64"/>
      <c r="I150" s="64"/>
      <c r="J150" s="66"/>
      <c r="K150" s="64"/>
      <c r="L150" s="99">
        <v>248.12</v>
      </c>
      <c r="M150" s="90"/>
      <c r="N150" s="97">
        <v>7652.73</v>
      </c>
      <c r="AH150" s="59"/>
      <c r="AI150" s="68"/>
      <c r="AN150" s="68" t="s">
        <v>79</v>
      </c>
    </row>
    <row r="151" spans="1:40" s="2" customFormat="1" ht="33.75" x14ac:dyDescent="0.25">
      <c r="A151" s="60" t="s">
        <v>116</v>
      </c>
      <c r="B151" s="61" t="s">
        <v>132</v>
      </c>
      <c r="C151" s="62" t="s">
        <v>133</v>
      </c>
      <c r="D151" s="62"/>
      <c r="E151" s="62"/>
      <c r="F151" s="63" t="s">
        <v>60</v>
      </c>
      <c r="G151" s="64"/>
      <c r="H151" s="64"/>
      <c r="I151" s="65">
        <v>3</v>
      </c>
      <c r="J151" s="66"/>
      <c r="K151" s="64"/>
      <c r="L151" s="66"/>
      <c r="M151" s="64"/>
      <c r="N151" s="67"/>
      <c r="AH151" s="59"/>
      <c r="AI151" s="68" t="s">
        <v>133</v>
      </c>
      <c r="AN151" s="68"/>
    </row>
    <row r="152" spans="1:40" s="2" customFormat="1" ht="15" x14ac:dyDescent="0.25">
      <c r="A152" s="69"/>
      <c r="B152" s="70"/>
      <c r="C152" s="71" t="s">
        <v>61</v>
      </c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2"/>
      <c r="AH152" s="59"/>
      <c r="AI152" s="68"/>
      <c r="AJ152" s="73" t="s">
        <v>61</v>
      </c>
      <c r="AN152" s="68"/>
    </row>
    <row r="153" spans="1:40" s="2" customFormat="1" ht="15" x14ac:dyDescent="0.25">
      <c r="A153" s="74"/>
      <c r="B153" s="70" t="s">
        <v>57</v>
      </c>
      <c r="C153" s="75" t="s">
        <v>62</v>
      </c>
      <c r="D153" s="75"/>
      <c r="E153" s="75"/>
      <c r="F153" s="76"/>
      <c r="G153" s="77"/>
      <c r="H153" s="77"/>
      <c r="I153" s="77"/>
      <c r="J153" s="78">
        <v>36.76</v>
      </c>
      <c r="K153" s="77"/>
      <c r="L153" s="78">
        <v>110.28</v>
      </c>
      <c r="M153" s="80">
        <v>46.83</v>
      </c>
      <c r="N153" s="81">
        <v>5164.41</v>
      </c>
      <c r="AH153" s="59"/>
      <c r="AI153" s="68"/>
      <c r="AK153" s="73" t="s">
        <v>62</v>
      </c>
      <c r="AN153" s="68"/>
    </row>
    <row r="154" spans="1:40" s="2" customFormat="1" ht="15" x14ac:dyDescent="0.25">
      <c r="A154" s="74"/>
      <c r="B154" s="70" t="s">
        <v>67</v>
      </c>
      <c r="C154" s="75" t="s">
        <v>68</v>
      </c>
      <c r="D154" s="75"/>
      <c r="E154" s="75"/>
      <c r="F154" s="76"/>
      <c r="G154" s="77"/>
      <c r="H154" s="77"/>
      <c r="I154" s="77"/>
      <c r="J154" s="78">
        <v>4.5999999999999996</v>
      </c>
      <c r="K154" s="82">
        <v>0</v>
      </c>
      <c r="L154" s="78">
        <v>0</v>
      </c>
      <c r="M154" s="80">
        <v>9.0500000000000007</v>
      </c>
      <c r="N154" s="83"/>
      <c r="AH154" s="59"/>
      <c r="AI154" s="68"/>
      <c r="AK154" s="73" t="s">
        <v>68</v>
      </c>
      <c r="AN154" s="68"/>
    </row>
    <row r="155" spans="1:40" s="2" customFormat="1" ht="15" x14ac:dyDescent="0.25">
      <c r="A155" s="84"/>
      <c r="B155" s="70"/>
      <c r="C155" s="75" t="s">
        <v>69</v>
      </c>
      <c r="D155" s="75"/>
      <c r="E155" s="75"/>
      <c r="F155" s="76" t="s">
        <v>70</v>
      </c>
      <c r="G155" s="85">
        <v>3.6</v>
      </c>
      <c r="H155" s="77"/>
      <c r="I155" s="85">
        <v>10.8</v>
      </c>
      <c r="J155" s="86"/>
      <c r="K155" s="77"/>
      <c r="L155" s="86"/>
      <c r="M155" s="77"/>
      <c r="N155" s="83"/>
      <c r="AH155" s="59"/>
      <c r="AI155" s="68"/>
      <c r="AL155" s="73" t="s">
        <v>69</v>
      </c>
      <c r="AN155" s="68"/>
    </row>
    <row r="156" spans="1:40" s="2" customFormat="1" ht="15" x14ac:dyDescent="0.25">
      <c r="A156" s="87"/>
      <c r="B156" s="70"/>
      <c r="C156" s="88" t="s">
        <v>72</v>
      </c>
      <c r="D156" s="88"/>
      <c r="E156" s="88"/>
      <c r="F156" s="89"/>
      <c r="G156" s="90"/>
      <c r="H156" s="90"/>
      <c r="I156" s="90"/>
      <c r="J156" s="91">
        <v>41.36</v>
      </c>
      <c r="K156" s="90"/>
      <c r="L156" s="91">
        <v>110.28</v>
      </c>
      <c r="M156" s="90"/>
      <c r="N156" s="93"/>
      <c r="AH156" s="59"/>
      <c r="AI156" s="68"/>
      <c r="AM156" s="73" t="s">
        <v>72</v>
      </c>
      <c r="AN156" s="68"/>
    </row>
    <row r="157" spans="1:40" s="2" customFormat="1" ht="15" x14ac:dyDescent="0.25">
      <c r="A157" s="84"/>
      <c r="B157" s="70"/>
      <c r="C157" s="75" t="s">
        <v>73</v>
      </c>
      <c r="D157" s="75"/>
      <c r="E157" s="75"/>
      <c r="F157" s="76"/>
      <c r="G157" s="77"/>
      <c r="H157" s="77"/>
      <c r="I157" s="77"/>
      <c r="J157" s="86"/>
      <c r="K157" s="77"/>
      <c r="L157" s="78">
        <v>110.28</v>
      </c>
      <c r="M157" s="77"/>
      <c r="N157" s="81">
        <v>5164.41</v>
      </c>
      <c r="AH157" s="59"/>
      <c r="AI157" s="68"/>
      <c r="AL157" s="73" t="s">
        <v>73</v>
      </c>
      <c r="AN157" s="68"/>
    </row>
    <row r="158" spans="1:40" s="2" customFormat="1" ht="22.5" x14ac:dyDescent="0.25">
      <c r="A158" s="84"/>
      <c r="B158" s="70" t="s">
        <v>74</v>
      </c>
      <c r="C158" s="75" t="s">
        <v>75</v>
      </c>
      <c r="D158" s="75"/>
      <c r="E158" s="75"/>
      <c r="F158" s="76" t="s">
        <v>76</v>
      </c>
      <c r="G158" s="82">
        <v>90</v>
      </c>
      <c r="H158" s="77"/>
      <c r="I158" s="82">
        <v>90</v>
      </c>
      <c r="J158" s="86"/>
      <c r="K158" s="77"/>
      <c r="L158" s="78">
        <v>99.25</v>
      </c>
      <c r="M158" s="77"/>
      <c r="N158" s="81">
        <v>4647.97</v>
      </c>
      <c r="AH158" s="59"/>
      <c r="AI158" s="68"/>
      <c r="AL158" s="73" t="s">
        <v>75</v>
      </c>
      <c r="AN158" s="68"/>
    </row>
    <row r="159" spans="1:40" s="2" customFormat="1" ht="22.5" x14ac:dyDescent="0.25">
      <c r="A159" s="84"/>
      <c r="B159" s="70" t="s">
        <v>77</v>
      </c>
      <c r="C159" s="75" t="s">
        <v>78</v>
      </c>
      <c r="D159" s="75"/>
      <c r="E159" s="75"/>
      <c r="F159" s="76" t="s">
        <v>76</v>
      </c>
      <c r="G159" s="82">
        <v>46</v>
      </c>
      <c r="H159" s="77"/>
      <c r="I159" s="82">
        <v>46</v>
      </c>
      <c r="J159" s="86"/>
      <c r="K159" s="77"/>
      <c r="L159" s="78">
        <v>50.73</v>
      </c>
      <c r="M159" s="77"/>
      <c r="N159" s="81">
        <v>2375.63</v>
      </c>
      <c r="AH159" s="59"/>
      <c r="AI159" s="68"/>
      <c r="AL159" s="73" t="s">
        <v>78</v>
      </c>
      <c r="AN159" s="68"/>
    </row>
    <row r="160" spans="1:40" s="2" customFormat="1" ht="15" x14ac:dyDescent="0.25">
      <c r="A160" s="94"/>
      <c r="B160" s="95"/>
      <c r="C160" s="62" t="s">
        <v>79</v>
      </c>
      <c r="D160" s="62"/>
      <c r="E160" s="62"/>
      <c r="F160" s="63"/>
      <c r="G160" s="64"/>
      <c r="H160" s="64"/>
      <c r="I160" s="64"/>
      <c r="J160" s="66"/>
      <c r="K160" s="64"/>
      <c r="L160" s="99">
        <v>260.26</v>
      </c>
      <c r="M160" s="90"/>
      <c r="N160" s="97">
        <v>12188.01</v>
      </c>
      <c r="AH160" s="59"/>
      <c r="AI160" s="68"/>
      <c r="AN160" s="68" t="s">
        <v>79</v>
      </c>
    </row>
    <row r="161" spans="1:40" s="2" customFormat="1" ht="34.5" x14ac:dyDescent="0.25">
      <c r="A161" s="60" t="s">
        <v>121</v>
      </c>
      <c r="B161" s="61" t="s">
        <v>122</v>
      </c>
      <c r="C161" s="62" t="s">
        <v>123</v>
      </c>
      <c r="D161" s="62"/>
      <c r="E161" s="62"/>
      <c r="F161" s="63" t="s">
        <v>60</v>
      </c>
      <c r="G161" s="64"/>
      <c r="H161" s="64"/>
      <c r="I161" s="65">
        <v>1</v>
      </c>
      <c r="J161" s="66"/>
      <c r="K161" s="64"/>
      <c r="L161" s="66"/>
      <c r="M161" s="64"/>
      <c r="N161" s="67"/>
      <c r="AH161" s="59"/>
      <c r="AI161" s="68" t="s">
        <v>123</v>
      </c>
      <c r="AN161" s="68"/>
    </row>
    <row r="162" spans="1:40" s="2" customFormat="1" ht="15" x14ac:dyDescent="0.25">
      <c r="A162" s="69"/>
      <c r="B162" s="70"/>
      <c r="C162" s="71" t="s">
        <v>61</v>
      </c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72"/>
      <c r="AH162" s="59"/>
      <c r="AI162" s="68"/>
      <c r="AJ162" s="73" t="s">
        <v>61</v>
      </c>
      <c r="AN162" s="68"/>
    </row>
    <row r="163" spans="1:40" s="2" customFormat="1" ht="15" x14ac:dyDescent="0.25">
      <c r="A163" s="74"/>
      <c r="B163" s="70" t="s">
        <v>57</v>
      </c>
      <c r="C163" s="75" t="s">
        <v>62</v>
      </c>
      <c r="D163" s="75"/>
      <c r="E163" s="75"/>
      <c r="F163" s="76"/>
      <c r="G163" s="77"/>
      <c r="H163" s="77"/>
      <c r="I163" s="77"/>
      <c r="J163" s="78">
        <v>77.3</v>
      </c>
      <c r="K163" s="77"/>
      <c r="L163" s="78">
        <v>77.3</v>
      </c>
      <c r="M163" s="80">
        <v>46.83</v>
      </c>
      <c r="N163" s="81">
        <v>3619.96</v>
      </c>
      <c r="AH163" s="59"/>
      <c r="AI163" s="68"/>
      <c r="AK163" s="73" t="s">
        <v>62</v>
      </c>
      <c r="AN163" s="68"/>
    </row>
    <row r="164" spans="1:40" s="2" customFormat="1" ht="15" x14ac:dyDescent="0.25">
      <c r="A164" s="74"/>
      <c r="B164" s="70" t="s">
        <v>67</v>
      </c>
      <c r="C164" s="75" t="s">
        <v>68</v>
      </c>
      <c r="D164" s="75"/>
      <c r="E164" s="75"/>
      <c r="F164" s="76"/>
      <c r="G164" s="77"/>
      <c r="H164" s="77"/>
      <c r="I164" s="77"/>
      <c r="J164" s="78">
        <v>5.43</v>
      </c>
      <c r="K164" s="82">
        <v>0</v>
      </c>
      <c r="L164" s="78">
        <v>0</v>
      </c>
      <c r="M164" s="80">
        <v>9.0500000000000007</v>
      </c>
      <c r="N164" s="83"/>
      <c r="AH164" s="59"/>
      <c r="AI164" s="68"/>
      <c r="AK164" s="73" t="s">
        <v>68</v>
      </c>
      <c r="AN164" s="68"/>
    </row>
    <row r="165" spans="1:40" s="2" customFormat="1" ht="15" x14ac:dyDescent="0.25">
      <c r="A165" s="84"/>
      <c r="B165" s="70"/>
      <c r="C165" s="75" t="s">
        <v>69</v>
      </c>
      <c r="D165" s="75"/>
      <c r="E165" s="75"/>
      <c r="F165" s="76" t="s">
        <v>70</v>
      </c>
      <c r="G165" s="80">
        <v>7.92</v>
      </c>
      <c r="H165" s="77"/>
      <c r="I165" s="80">
        <v>7.92</v>
      </c>
      <c r="J165" s="86"/>
      <c r="K165" s="77"/>
      <c r="L165" s="86"/>
      <c r="M165" s="77"/>
      <c r="N165" s="83"/>
      <c r="AH165" s="59"/>
      <c r="AI165" s="68"/>
      <c r="AL165" s="73" t="s">
        <v>69</v>
      </c>
      <c r="AN165" s="68"/>
    </row>
    <row r="166" spans="1:40" s="2" customFormat="1" ht="15" x14ac:dyDescent="0.25">
      <c r="A166" s="87"/>
      <c r="B166" s="70"/>
      <c r="C166" s="88" t="s">
        <v>72</v>
      </c>
      <c r="D166" s="88"/>
      <c r="E166" s="88"/>
      <c r="F166" s="89"/>
      <c r="G166" s="90"/>
      <c r="H166" s="90"/>
      <c r="I166" s="90"/>
      <c r="J166" s="91">
        <v>82.73</v>
      </c>
      <c r="K166" s="90"/>
      <c r="L166" s="91">
        <v>77.3</v>
      </c>
      <c r="M166" s="90"/>
      <c r="N166" s="93"/>
      <c r="AH166" s="59"/>
      <c r="AI166" s="68"/>
      <c r="AM166" s="73" t="s">
        <v>72</v>
      </c>
      <c r="AN166" s="68"/>
    </row>
    <row r="167" spans="1:40" s="2" customFormat="1" ht="15" x14ac:dyDescent="0.25">
      <c r="A167" s="84"/>
      <c r="B167" s="70"/>
      <c r="C167" s="75" t="s">
        <v>73</v>
      </c>
      <c r="D167" s="75"/>
      <c r="E167" s="75"/>
      <c r="F167" s="76"/>
      <c r="G167" s="77"/>
      <c r="H167" s="77"/>
      <c r="I167" s="77"/>
      <c r="J167" s="86"/>
      <c r="K167" s="77"/>
      <c r="L167" s="78">
        <v>77.3</v>
      </c>
      <c r="M167" s="77"/>
      <c r="N167" s="81">
        <v>3619.96</v>
      </c>
      <c r="AH167" s="59"/>
      <c r="AI167" s="68"/>
      <c r="AL167" s="73" t="s">
        <v>73</v>
      </c>
      <c r="AN167" s="68"/>
    </row>
    <row r="168" spans="1:40" s="2" customFormat="1" ht="22.5" x14ac:dyDescent="0.25">
      <c r="A168" s="84"/>
      <c r="B168" s="70" t="s">
        <v>74</v>
      </c>
      <c r="C168" s="75" t="s">
        <v>75</v>
      </c>
      <c r="D168" s="75"/>
      <c r="E168" s="75"/>
      <c r="F168" s="76" t="s">
        <v>76</v>
      </c>
      <c r="G168" s="82">
        <v>90</v>
      </c>
      <c r="H168" s="77"/>
      <c r="I168" s="82">
        <v>90</v>
      </c>
      <c r="J168" s="86"/>
      <c r="K168" s="77"/>
      <c r="L168" s="78">
        <v>69.569999999999993</v>
      </c>
      <c r="M168" s="77"/>
      <c r="N168" s="81">
        <v>3257.96</v>
      </c>
      <c r="AH168" s="59"/>
      <c r="AI168" s="68"/>
      <c r="AL168" s="73" t="s">
        <v>75</v>
      </c>
      <c r="AN168" s="68"/>
    </row>
    <row r="169" spans="1:40" s="2" customFormat="1" ht="22.5" x14ac:dyDescent="0.25">
      <c r="A169" s="84"/>
      <c r="B169" s="70" t="s">
        <v>77</v>
      </c>
      <c r="C169" s="75" t="s">
        <v>78</v>
      </c>
      <c r="D169" s="75"/>
      <c r="E169" s="75"/>
      <c r="F169" s="76" t="s">
        <v>76</v>
      </c>
      <c r="G169" s="82">
        <v>46</v>
      </c>
      <c r="H169" s="77"/>
      <c r="I169" s="82">
        <v>46</v>
      </c>
      <c r="J169" s="86"/>
      <c r="K169" s="77"/>
      <c r="L169" s="78">
        <v>35.56</v>
      </c>
      <c r="M169" s="77"/>
      <c r="N169" s="81">
        <v>1665.18</v>
      </c>
      <c r="AH169" s="59"/>
      <c r="AI169" s="68"/>
      <c r="AL169" s="73" t="s">
        <v>78</v>
      </c>
      <c r="AN169" s="68"/>
    </row>
    <row r="170" spans="1:40" s="2" customFormat="1" ht="15" x14ac:dyDescent="0.25">
      <c r="A170" s="94"/>
      <c r="B170" s="95"/>
      <c r="C170" s="62" t="s">
        <v>79</v>
      </c>
      <c r="D170" s="62"/>
      <c r="E170" s="62"/>
      <c r="F170" s="63"/>
      <c r="G170" s="64"/>
      <c r="H170" s="64"/>
      <c r="I170" s="64"/>
      <c r="J170" s="66"/>
      <c r="K170" s="64"/>
      <c r="L170" s="99">
        <v>182.43</v>
      </c>
      <c r="M170" s="90"/>
      <c r="N170" s="97">
        <v>8543.1</v>
      </c>
      <c r="AH170" s="59"/>
      <c r="AI170" s="68"/>
      <c r="AN170" s="68" t="s">
        <v>79</v>
      </c>
    </row>
    <row r="171" spans="1:40" s="2" customFormat="1" ht="45.75" x14ac:dyDescent="0.25">
      <c r="A171" s="60" t="s">
        <v>124</v>
      </c>
      <c r="B171" s="61" t="s">
        <v>138</v>
      </c>
      <c r="C171" s="62" t="s">
        <v>84</v>
      </c>
      <c r="D171" s="62"/>
      <c r="E171" s="62"/>
      <c r="F171" s="63" t="s">
        <v>60</v>
      </c>
      <c r="G171" s="64"/>
      <c r="H171" s="64"/>
      <c r="I171" s="65">
        <v>2</v>
      </c>
      <c r="J171" s="66"/>
      <c r="K171" s="64"/>
      <c r="L171" s="66"/>
      <c r="M171" s="64"/>
      <c r="N171" s="67"/>
      <c r="AH171" s="59"/>
      <c r="AI171" s="68" t="s">
        <v>84</v>
      </c>
      <c r="AN171" s="68"/>
    </row>
    <row r="172" spans="1:40" s="2" customFormat="1" ht="15" x14ac:dyDescent="0.25">
      <c r="A172" s="69"/>
      <c r="B172" s="70"/>
      <c r="C172" s="71" t="s">
        <v>61</v>
      </c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2"/>
      <c r="AH172" s="59"/>
      <c r="AI172" s="68"/>
      <c r="AJ172" s="73" t="s">
        <v>61</v>
      </c>
      <c r="AN172" s="68"/>
    </row>
    <row r="173" spans="1:40" s="2" customFormat="1" ht="15" x14ac:dyDescent="0.25">
      <c r="A173" s="74"/>
      <c r="B173" s="70" t="s">
        <v>57</v>
      </c>
      <c r="C173" s="75" t="s">
        <v>62</v>
      </c>
      <c r="D173" s="75"/>
      <c r="E173" s="75"/>
      <c r="F173" s="76"/>
      <c r="G173" s="77"/>
      <c r="H173" s="77"/>
      <c r="I173" s="77"/>
      <c r="J173" s="78">
        <v>37.979999999999997</v>
      </c>
      <c r="K173" s="77"/>
      <c r="L173" s="78">
        <v>75.959999999999994</v>
      </c>
      <c r="M173" s="80">
        <v>46.83</v>
      </c>
      <c r="N173" s="81">
        <v>3557.21</v>
      </c>
      <c r="AH173" s="59"/>
      <c r="AI173" s="68"/>
      <c r="AK173" s="73" t="s">
        <v>62</v>
      </c>
      <c r="AN173" s="68"/>
    </row>
    <row r="174" spans="1:40" s="2" customFormat="1" ht="15" x14ac:dyDescent="0.25">
      <c r="A174" s="74"/>
      <c r="B174" s="70" t="s">
        <v>63</v>
      </c>
      <c r="C174" s="75" t="s">
        <v>64</v>
      </c>
      <c r="D174" s="75"/>
      <c r="E174" s="75"/>
      <c r="F174" s="76"/>
      <c r="G174" s="77"/>
      <c r="H174" s="77"/>
      <c r="I174" s="77"/>
      <c r="J174" s="78">
        <v>2.62</v>
      </c>
      <c r="K174" s="77"/>
      <c r="L174" s="78">
        <v>5.24</v>
      </c>
      <c r="M174" s="80">
        <v>14.81</v>
      </c>
      <c r="N174" s="98">
        <v>77.599999999999994</v>
      </c>
      <c r="AH174" s="59"/>
      <c r="AI174" s="68"/>
      <c r="AK174" s="73" t="s">
        <v>64</v>
      </c>
      <c r="AN174" s="68"/>
    </row>
    <row r="175" spans="1:40" s="2" customFormat="1" ht="15" x14ac:dyDescent="0.25">
      <c r="A175" s="74"/>
      <c r="B175" s="70" t="s">
        <v>65</v>
      </c>
      <c r="C175" s="75" t="s">
        <v>66</v>
      </c>
      <c r="D175" s="75"/>
      <c r="E175" s="75"/>
      <c r="F175" s="76"/>
      <c r="G175" s="77"/>
      <c r="H175" s="77"/>
      <c r="I175" s="77"/>
      <c r="J175" s="78">
        <v>0.26</v>
      </c>
      <c r="K175" s="77"/>
      <c r="L175" s="78">
        <v>0.52</v>
      </c>
      <c r="M175" s="80">
        <v>46.83</v>
      </c>
      <c r="N175" s="98">
        <v>24.35</v>
      </c>
      <c r="AH175" s="59"/>
      <c r="AI175" s="68"/>
      <c r="AK175" s="73" t="s">
        <v>66</v>
      </c>
      <c r="AN175" s="68"/>
    </row>
    <row r="176" spans="1:40" s="2" customFormat="1" ht="15" x14ac:dyDescent="0.25">
      <c r="A176" s="74"/>
      <c r="B176" s="70" t="s">
        <v>67</v>
      </c>
      <c r="C176" s="75" t="s">
        <v>68</v>
      </c>
      <c r="D176" s="75"/>
      <c r="E176" s="75"/>
      <c r="F176" s="76"/>
      <c r="G176" s="77"/>
      <c r="H176" s="77"/>
      <c r="I176" s="77"/>
      <c r="J176" s="79">
        <v>1057.1099999999999</v>
      </c>
      <c r="K176" s="82">
        <v>0</v>
      </c>
      <c r="L176" s="78">
        <v>0</v>
      </c>
      <c r="M176" s="80">
        <v>9.0500000000000007</v>
      </c>
      <c r="N176" s="83"/>
      <c r="AH176" s="59"/>
      <c r="AI176" s="68"/>
      <c r="AK176" s="73" t="s">
        <v>68</v>
      </c>
      <c r="AN176" s="68"/>
    </row>
    <row r="177" spans="1:40" s="2" customFormat="1" ht="15" x14ac:dyDescent="0.25">
      <c r="A177" s="84"/>
      <c r="B177" s="70"/>
      <c r="C177" s="75" t="s">
        <v>69</v>
      </c>
      <c r="D177" s="75"/>
      <c r="E177" s="75"/>
      <c r="F177" s="76" t="s">
        <v>70</v>
      </c>
      <c r="G177" s="80">
        <v>4.04</v>
      </c>
      <c r="H177" s="77"/>
      <c r="I177" s="80">
        <v>8.08</v>
      </c>
      <c r="J177" s="86"/>
      <c r="K177" s="77"/>
      <c r="L177" s="86"/>
      <c r="M177" s="77"/>
      <c r="N177" s="83"/>
      <c r="AH177" s="59"/>
      <c r="AI177" s="68"/>
      <c r="AL177" s="73" t="s">
        <v>69</v>
      </c>
      <c r="AN177" s="68"/>
    </row>
    <row r="178" spans="1:40" s="2" customFormat="1" ht="15" x14ac:dyDescent="0.25">
      <c r="A178" s="84"/>
      <c r="B178" s="70"/>
      <c r="C178" s="75" t="s">
        <v>71</v>
      </c>
      <c r="D178" s="75"/>
      <c r="E178" s="75"/>
      <c r="F178" s="76" t="s">
        <v>70</v>
      </c>
      <c r="G178" s="80">
        <v>0.02</v>
      </c>
      <c r="H178" s="77"/>
      <c r="I178" s="80">
        <v>0.04</v>
      </c>
      <c r="J178" s="86"/>
      <c r="K178" s="77"/>
      <c r="L178" s="86"/>
      <c r="M178" s="77"/>
      <c r="N178" s="83"/>
      <c r="AH178" s="59"/>
      <c r="AI178" s="68"/>
      <c r="AL178" s="73" t="s">
        <v>71</v>
      </c>
      <c r="AN178" s="68"/>
    </row>
    <row r="179" spans="1:40" s="2" customFormat="1" ht="15" x14ac:dyDescent="0.25">
      <c r="A179" s="87"/>
      <c r="B179" s="70"/>
      <c r="C179" s="88" t="s">
        <v>72</v>
      </c>
      <c r="D179" s="88"/>
      <c r="E179" s="88"/>
      <c r="F179" s="89"/>
      <c r="G179" s="90"/>
      <c r="H179" s="90"/>
      <c r="I179" s="90"/>
      <c r="J179" s="92">
        <v>1097.71</v>
      </c>
      <c r="K179" s="90"/>
      <c r="L179" s="91">
        <v>81.2</v>
      </c>
      <c r="M179" s="90"/>
      <c r="N179" s="93"/>
      <c r="AH179" s="59"/>
      <c r="AI179" s="68"/>
      <c r="AM179" s="73" t="s">
        <v>72</v>
      </c>
      <c r="AN179" s="68"/>
    </row>
    <row r="180" spans="1:40" s="2" customFormat="1" ht="15" x14ac:dyDescent="0.25">
      <c r="A180" s="84"/>
      <c r="B180" s="70"/>
      <c r="C180" s="75" t="s">
        <v>73</v>
      </c>
      <c r="D180" s="75"/>
      <c r="E180" s="75"/>
      <c r="F180" s="76"/>
      <c r="G180" s="77"/>
      <c r="H180" s="77"/>
      <c r="I180" s="77"/>
      <c r="J180" s="86"/>
      <c r="K180" s="77"/>
      <c r="L180" s="78">
        <v>76.48</v>
      </c>
      <c r="M180" s="77"/>
      <c r="N180" s="81">
        <v>3581.56</v>
      </c>
      <c r="AH180" s="59"/>
      <c r="AI180" s="68"/>
      <c r="AL180" s="73" t="s">
        <v>73</v>
      </c>
      <c r="AN180" s="68"/>
    </row>
    <row r="181" spans="1:40" s="2" customFormat="1" ht="23.25" x14ac:dyDescent="0.25">
      <c r="A181" s="84"/>
      <c r="B181" s="70" t="s">
        <v>85</v>
      </c>
      <c r="C181" s="75" t="s">
        <v>86</v>
      </c>
      <c r="D181" s="75"/>
      <c r="E181" s="75"/>
      <c r="F181" s="76" t="s">
        <v>76</v>
      </c>
      <c r="G181" s="82">
        <v>97</v>
      </c>
      <c r="H181" s="77"/>
      <c r="I181" s="82">
        <v>97</v>
      </c>
      <c r="J181" s="86"/>
      <c r="K181" s="77"/>
      <c r="L181" s="78">
        <v>74.19</v>
      </c>
      <c r="M181" s="77"/>
      <c r="N181" s="81">
        <v>3474.11</v>
      </c>
      <c r="AH181" s="59"/>
      <c r="AI181" s="68"/>
      <c r="AL181" s="73" t="s">
        <v>86</v>
      </c>
      <c r="AN181" s="68"/>
    </row>
    <row r="182" spans="1:40" s="2" customFormat="1" ht="23.25" x14ac:dyDescent="0.25">
      <c r="A182" s="84"/>
      <c r="B182" s="70" t="s">
        <v>87</v>
      </c>
      <c r="C182" s="75" t="s">
        <v>88</v>
      </c>
      <c r="D182" s="75"/>
      <c r="E182" s="75"/>
      <c r="F182" s="76" t="s">
        <v>76</v>
      </c>
      <c r="G182" s="82">
        <v>51</v>
      </c>
      <c r="H182" s="77"/>
      <c r="I182" s="82">
        <v>51</v>
      </c>
      <c r="J182" s="86"/>
      <c r="K182" s="77"/>
      <c r="L182" s="78">
        <v>39</v>
      </c>
      <c r="M182" s="77"/>
      <c r="N182" s="81">
        <v>1826.6</v>
      </c>
      <c r="AH182" s="59"/>
      <c r="AI182" s="68"/>
      <c r="AL182" s="73" t="s">
        <v>88</v>
      </c>
      <c r="AN182" s="68"/>
    </row>
    <row r="183" spans="1:40" s="2" customFormat="1" ht="15" x14ac:dyDescent="0.25">
      <c r="A183" s="94"/>
      <c r="B183" s="95"/>
      <c r="C183" s="62" t="s">
        <v>79</v>
      </c>
      <c r="D183" s="62"/>
      <c r="E183" s="62"/>
      <c r="F183" s="63"/>
      <c r="G183" s="64"/>
      <c r="H183" s="64"/>
      <c r="I183" s="64"/>
      <c r="J183" s="66"/>
      <c r="K183" s="64"/>
      <c r="L183" s="99">
        <v>194.39</v>
      </c>
      <c r="M183" s="90"/>
      <c r="N183" s="97">
        <v>8935.52</v>
      </c>
      <c r="AH183" s="59"/>
      <c r="AI183" s="68"/>
      <c r="AN183" s="68" t="s">
        <v>79</v>
      </c>
    </row>
    <row r="184" spans="1:40" s="2" customFormat="1" ht="33.75" x14ac:dyDescent="0.25">
      <c r="A184" s="60" t="s">
        <v>127</v>
      </c>
      <c r="B184" s="61" t="s">
        <v>315</v>
      </c>
      <c r="C184" s="62" t="s">
        <v>316</v>
      </c>
      <c r="D184" s="62"/>
      <c r="E184" s="62"/>
      <c r="F184" s="63" t="s">
        <v>60</v>
      </c>
      <c r="G184" s="64"/>
      <c r="H184" s="64"/>
      <c r="I184" s="65">
        <v>1</v>
      </c>
      <c r="J184" s="66"/>
      <c r="K184" s="64"/>
      <c r="L184" s="66"/>
      <c r="M184" s="64"/>
      <c r="N184" s="67"/>
      <c r="AH184" s="59"/>
      <c r="AI184" s="68" t="s">
        <v>316</v>
      </c>
      <c r="AN184" s="68"/>
    </row>
    <row r="185" spans="1:40" s="2" customFormat="1" ht="15" x14ac:dyDescent="0.25">
      <c r="A185" s="69"/>
      <c r="B185" s="70"/>
      <c r="C185" s="71" t="s">
        <v>61</v>
      </c>
      <c r="D185" s="71"/>
      <c r="E185" s="71"/>
      <c r="F185" s="71"/>
      <c r="G185" s="71"/>
      <c r="H185" s="71"/>
      <c r="I185" s="71"/>
      <c r="J185" s="71"/>
      <c r="K185" s="71"/>
      <c r="L185" s="71"/>
      <c r="M185" s="71"/>
      <c r="N185" s="72"/>
      <c r="AH185" s="59"/>
      <c r="AI185" s="68"/>
      <c r="AJ185" s="73" t="s">
        <v>61</v>
      </c>
      <c r="AN185" s="68"/>
    </row>
    <row r="186" spans="1:40" s="2" customFormat="1" ht="15" x14ac:dyDescent="0.25">
      <c r="A186" s="74"/>
      <c r="B186" s="70" t="s">
        <v>57</v>
      </c>
      <c r="C186" s="75" t="s">
        <v>62</v>
      </c>
      <c r="D186" s="75"/>
      <c r="E186" s="75"/>
      <c r="F186" s="76"/>
      <c r="G186" s="77"/>
      <c r="H186" s="77"/>
      <c r="I186" s="77"/>
      <c r="J186" s="78">
        <v>86.12</v>
      </c>
      <c r="K186" s="77"/>
      <c r="L186" s="78">
        <v>86.12</v>
      </c>
      <c r="M186" s="80">
        <v>46.83</v>
      </c>
      <c r="N186" s="81">
        <v>4033</v>
      </c>
      <c r="AH186" s="59"/>
      <c r="AI186" s="68"/>
      <c r="AK186" s="73" t="s">
        <v>62</v>
      </c>
      <c r="AN186" s="68"/>
    </row>
    <row r="187" spans="1:40" s="2" customFormat="1" ht="15" x14ac:dyDescent="0.25">
      <c r="A187" s="74"/>
      <c r="B187" s="70" t="s">
        <v>63</v>
      </c>
      <c r="C187" s="75" t="s">
        <v>64</v>
      </c>
      <c r="D187" s="75"/>
      <c r="E187" s="75"/>
      <c r="F187" s="76"/>
      <c r="G187" s="77"/>
      <c r="H187" s="77"/>
      <c r="I187" s="77"/>
      <c r="J187" s="78">
        <v>74.930000000000007</v>
      </c>
      <c r="K187" s="77"/>
      <c r="L187" s="78">
        <v>74.930000000000007</v>
      </c>
      <c r="M187" s="80">
        <v>14.81</v>
      </c>
      <c r="N187" s="81">
        <v>1109.71</v>
      </c>
      <c r="AH187" s="59"/>
      <c r="AI187" s="68"/>
      <c r="AK187" s="73" t="s">
        <v>64</v>
      </c>
      <c r="AN187" s="68"/>
    </row>
    <row r="188" spans="1:40" s="2" customFormat="1" ht="15" x14ac:dyDescent="0.25">
      <c r="A188" s="74"/>
      <c r="B188" s="70" t="s">
        <v>65</v>
      </c>
      <c r="C188" s="75" t="s">
        <v>66</v>
      </c>
      <c r="D188" s="75"/>
      <c r="E188" s="75"/>
      <c r="F188" s="76"/>
      <c r="G188" s="77"/>
      <c r="H188" s="77"/>
      <c r="I188" s="77"/>
      <c r="J188" s="78">
        <v>10.38</v>
      </c>
      <c r="K188" s="77"/>
      <c r="L188" s="78">
        <v>10.38</v>
      </c>
      <c r="M188" s="80">
        <v>46.83</v>
      </c>
      <c r="N188" s="98">
        <v>486.1</v>
      </c>
      <c r="AH188" s="59"/>
      <c r="AI188" s="68"/>
      <c r="AK188" s="73" t="s">
        <v>66</v>
      </c>
      <c r="AN188" s="68"/>
    </row>
    <row r="189" spans="1:40" s="2" customFormat="1" ht="15" x14ac:dyDescent="0.25">
      <c r="A189" s="74"/>
      <c r="B189" s="70" t="s">
        <v>67</v>
      </c>
      <c r="C189" s="75" t="s">
        <v>68</v>
      </c>
      <c r="D189" s="75"/>
      <c r="E189" s="75"/>
      <c r="F189" s="76"/>
      <c r="G189" s="77"/>
      <c r="H189" s="77"/>
      <c r="I189" s="77"/>
      <c r="J189" s="78">
        <v>27.66</v>
      </c>
      <c r="K189" s="82">
        <v>0</v>
      </c>
      <c r="L189" s="78">
        <v>0</v>
      </c>
      <c r="M189" s="80">
        <v>9.0500000000000007</v>
      </c>
      <c r="N189" s="83"/>
      <c r="AH189" s="59"/>
      <c r="AI189" s="68"/>
      <c r="AK189" s="73" t="s">
        <v>68</v>
      </c>
      <c r="AN189" s="68"/>
    </row>
    <row r="190" spans="1:40" s="2" customFormat="1" ht="15" x14ac:dyDescent="0.25">
      <c r="A190" s="84"/>
      <c r="B190" s="70"/>
      <c r="C190" s="75" t="s">
        <v>69</v>
      </c>
      <c r="D190" s="75"/>
      <c r="E190" s="75"/>
      <c r="F190" s="76" t="s">
        <v>70</v>
      </c>
      <c r="G190" s="80">
        <v>9.27</v>
      </c>
      <c r="H190" s="77"/>
      <c r="I190" s="80">
        <v>9.27</v>
      </c>
      <c r="J190" s="86"/>
      <c r="K190" s="77"/>
      <c r="L190" s="86"/>
      <c r="M190" s="77"/>
      <c r="N190" s="83"/>
      <c r="AH190" s="59"/>
      <c r="AI190" s="68"/>
      <c r="AL190" s="73" t="s">
        <v>69</v>
      </c>
      <c r="AN190" s="68"/>
    </row>
    <row r="191" spans="1:40" s="2" customFormat="1" ht="15" x14ac:dyDescent="0.25">
      <c r="A191" s="84"/>
      <c r="B191" s="70"/>
      <c r="C191" s="75" t="s">
        <v>71</v>
      </c>
      <c r="D191" s="75"/>
      <c r="E191" s="75"/>
      <c r="F191" s="76" t="s">
        <v>70</v>
      </c>
      <c r="G191" s="80">
        <v>0.83</v>
      </c>
      <c r="H191" s="77"/>
      <c r="I191" s="80">
        <v>0.83</v>
      </c>
      <c r="J191" s="86"/>
      <c r="K191" s="77"/>
      <c r="L191" s="86"/>
      <c r="M191" s="77"/>
      <c r="N191" s="83"/>
      <c r="AH191" s="59"/>
      <c r="AI191" s="68"/>
      <c r="AL191" s="73" t="s">
        <v>71</v>
      </c>
      <c r="AN191" s="68"/>
    </row>
    <row r="192" spans="1:40" s="2" customFormat="1" ht="15" x14ac:dyDescent="0.25">
      <c r="A192" s="87"/>
      <c r="B192" s="70"/>
      <c r="C192" s="88" t="s">
        <v>72</v>
      </c>
      <c r="D192" s="88"/>
      <c r="E192" s="88"/>
      <c r="F192" s="89"/>
      <c r="G192" s="90"/>
      <c r="H192" s="90"/>
      <c r="I192" s="90"/>
      <c r="J192" s="91">
        <v>188.71</v>
      </c>
      <c r="K192" s="90"/>
      <c r="L192" s="91">
        <v>161.05000000000001</v>
      </c>
      <c r="M192" s="90"/>
      <c r="N192" s="93"/>
      <c r="AH192" s="59"/>
      <c r="AI192" s="68"/>
      <c r="AM192" s="73" t="s">
        <v>72</v>
      </c>
      <c r="AN192" s="68"/>
    </row>
    <row r="193" spans="1:41" s="2" customFormat="1" ht="15" x14ac:dyDescent="0.25">
      <c r="A193" s="84"/>
      <c r="B193" s="70"/>
      <c r="C193" s="75" t="s">
        <v>73</v>
      </c>
      <c r="D193" s="75"/>
      <c r="E193" s="75"/>
      <c r="F193" s="76"/>
      <c r="G193" s="77"/>
      <c r="H193" s="77"/>
      <c r="I193" s="77"/>
      <c r="J193" s="86"/>
      <c r="K193" s="77"/>
      <c r="L193" s="78">
        <v>96.5</v>
      </c>
      <c r="M193" s="77"/>
      <c r="N193" s="81">
        <v>4519.1000000000004</v>
      </c>
      <c r="AH193" s="59"/>
      <c r="AI193" s="68"/>
      <c r="AL193" s="73" t="s">
        <v>73</v>
      </c>
      <c r="AN193" s="68"/>
    </row>
    <row r="194" spans="1:41" s="2" customFormat="1" ht="23.25" x14ac:dyDescent="0.25">
      <c r="A194" s="84"/>
      <c r="B194" s="70" t="s">
        <v>317</v>
      </c>
      <c r="C194" s="75" t="s">
        <v>318</v>
      </c>
      <c r="D194" s="75"/>
      <c r="E194" s="75"/>
      <c r="F194" s="76" t="s">
        <v>76</v>
      </c>
      <c r="G194" s="82">
        <v>90</v>
      </c>
      <c r="H194" s="77"/>
      <c r="I194" s="82">
        <v>90</v>
      </c>
      <c r="J194" s="86"/>
      <c r="K194" s="77"/>
      <c r="L194" s="78">
        <v>86.85</v>
      </c>
      <c r="M194" s="77"/>
      <c r="N194" s="81">
        <v>4067.19</v>
      </c>
      <c r="AH194" s="59"/>
      <c r="AI194" s="68"/>
      <c r="AL194" s="73" t="s">
        <v>318</v>
      </c>
      <c r="AN194" s="68"/>
    </row>
    <row r="195" spans="1:41" s="2" customFormat="1" ht="23.25" x14ac:dyDescent="0.25">
      <c r="A195" s="84"/>
      <c r="B195" s="70" t="s">
        <v>319</v>
      </c>
      <c r="C195" s="75" t="s">
        <v>320</v>
      </c>
      <c r="D195" s="75"/>
      <c r="E195" s="75"/>
      <c r="F195" s="76" t="s">
        <v>76</v>
      </c>
      <c r="G195" s="82">
        <v>46</v>
      </c>
      <c r="H195" s="77"/>
      <c r="I195" s="82">
        <v>46</v>
      </c>
      <c r="J195" s="86"/>
      <c r="K195" s="77"/>
      <c r="L195" s="78">
        <v>44.39</v>
      </c>
      <c r="M195" s="77"/>
      <c r="N195" s="81">
        <v>2078.79</v>
      </c>
      <c r="AH195" s="59"/>
      <c r="AI195" s="68"/>
      <c r="AL195" s="73" t="s">
        <v>320</v>
      </c>
      <c r="AN195" s="68"/>
    </row>
    <row r="196" spans="1:41" s="2" customFormat="1" ht="15" x14ac:dyDescent="0.25">
      <c r="A196" s="94"/>
      <c r="B196" s="95"/>
      <c r="C196" s="62" t="s">
        <v>79</v>
      </c>
      <c r="D196" s="62"/>
      <c r="E196" s="62"/>
      <c r="F196" s="63"/>
      <c r="G196" s="64"/>
      <c r="H196" s="64"/>
      <c r="I196" s="64"/>
      <c r="J196" s="66"/>
      <c r="K196" s="64"/>
      <c r="L196" s="99">
        <v>292.29000000000002</v>
      </c>
      <c r="M196" s="90"/>
      <c r="N196" s="97">
        <v>11288.69</v>
      </c>
      <c r="AH196" s="59"/>
      <c r="AI196" s="68"/>
      <c r="AN196" s="68" t="s">
        <v>79</v>
      </c>
    </row>
    <row r="197" spans="1:41" s="2" customFormat="1" ht="45.75" x14ac:dyDescent="0.25">
      <c r="A197" s="60" t="s">
        <v>131</v>
      </c>
      <c r="B197" s="61" t="s">
        <v>117</v>
      </c>
      <c r="C197" s="62" t="s">
        <v>118</v>
      </c>
      <c r="D197" s="62"/>
      <c r="E197" s="62"/>
      <c r="F197" s="63" t="s">
        <v>119</v>
      </c>
      <c r="G197" s="64"/>
      <c r="H197" s="64"/>
      <c r="I197" s="103">
        <v>0.01</v>
      </c>
      <c r="J197" s="66"/>
      <c r="K197" s="64"/>
      <c r="L197" s="66"/>
      <c r="M197" s="64"/>
      <c r="N197" s="67"/>
      <c r="AH197" s="59"/>
      <c r="AI197" s="68" t="s">
        <v>118</v>
      </c>
      <c r="AN197" s="68"/>
    </row>
    <row r="198" spans="1:41" s="2" customFormat="1" ht="15" x14ac:dyDescent="0.25">
      <c r="A198" s="87"/>
      <c r="B198" s="101"/>
      <c r="C198" s="75" t="s">
        <v>120</v>
      </c>
      <c r="D198" s="75"/>
      <c r="E198" s="75"/>
      <c r="F198" s="75"/>
      <c r="G198" s="75"/>
      <c r="H198" s="75"/>
      <c r="I198" s="75"/>
      <c r="J198" s="75"/>
      <c r="K198" s="75"/>
      <c r="L198" s="75"/>
      <c r="M198" s="75"/>
      <c r="N198" s="102"/>
      <c r="AH198" s="59"/>
      <c r="AI198" s="68"/>
      <c r="AN198" s="68"/>
      <c r="AO198" s="73" t="s">
        <v>120</v>
      </c>
    </row>
    <row r="199" spans="1:41" s="2" customFormat="1" ht="15" x14ac:dyDescent="0.25">
      <c r="A199" s="69"/>
      <c r="B199" s="70"/>
      <c r="C199" s="71" t="s">
        <v>61</v>
      </c>
      <c r="D199" s="71"/>
      <c r="E199" s="71"/>
      <c r="F199" s="71"/>
      <c r="G199" s="71"/>
      <c r="H199" s="71"/>
      <c r="I199" s="71"/>
      <c r="J199" s="71"/>
      <c r="K199" s="71"/>
      <c r="L199" s="71"/>
      <c r="M199" s="71"/>
      <c r="N199" s="72"/>
      <c r="AH199" s="59"/>
      <c r="AI199" s="68"/>
      <c r="AJ199" s="73" t="s">
        <v>61</v>
      </c>
      <c r="AN199" s="68"/>
    </row>
    <row r="200" spans="1:41" s="2" customFormat="1" ht="15" x14ac:dyDescent="0.25">
      <c r="A200" s="74"/>
      <c r="B200" s="70" t="s">
        <v>57</v>
      </c>
      <c r="C200" s="75" t="s">
        <v>62</v>
      </c>
      <c r="D200" s="75"/>
      <c r="E200" s="75"/>
      <c r="F200" s="76"/>
      <c r="G200" s="77"/>
      <c r="H200" s="77"/>
      <c r="I200" s="77"/>
      <c r="J200" s="78">
        <v>550.86</v>
      </c>
      <c r="K200" s="77"/>
      <c r="L200" s="78">
        <v>5.51</v>
      </c>
      <c r="M200" s="80">
        <v>46.83</v>
      </c>
      <c r="N200" s="98">
        <v>258.02999999999997</v>
      </c>
      <c r="AH200" s="59"/>
      <c r="AI200" s="68"/>
      <c r="AK200" s="73" t="s">
        <v>62</v>
      </c>
      <c r="AN200" s="68"/>
    </row>
    <row r="201" spans="1:41" s="2" customFormat="1" ht="15" x14ac:dyDescent="0.25">
      <c r="A201" s="74"/>
      <c r="B201" s="70" t="s">
        <v>63</v>
      </c>
      <c r="C201" s="75" t="s">
        <v>64</v>
      </c>
      <c r="D201" s="75"/>
      <c r="E201" s="75"/>
      <c r="F201" s="76"/>
      <c r="G201" s="77"/>
      <c r="H201" s="77"/>
      <c r="I201" s="77"/>
      <c r="J201" s="78">
        <v>9.06</v>
      </c>
      <c r="K201" s="77"/>
      <c r="L201" s="78">
        <v>0.09</v>
      </c>
      <c r="M201" s="80">
        <v>14.81</v>
      </c>
      <c r="N201" s="98">
        <v>1.33</v>
      </c>
      <c r="AH201" s="59"/>
      <c r="AI201" s="68"/>
      <c r="AK201" s="73" t="s">
        <v>64</v>
      </c>
      <c r="AN201" s="68"/>
    </row>
    <row r="202" spans="1:41" s="2" customFormat="1" ht="15" x14ac:dyDescent="0.25">
      <c r="A202" s="74"/>
      <c r="B202" s="70" t="s">
        <v>65</v>
      </c>
      <c r="C202" s="75" t="s">
        <v>66</v>
      </c>
      <c r="D202" s="75"/>
      <c r="E202" s="75"/>
      <c r="F202" s="76"/>
      <c r="G202" s="77"/>
      <c r="H202" s="77"/>
      <c r="I202" s="77"/>
      <c r="J202" s="78">
        <v>1.26</v>
      </c>
      <c r="K202" s="77"/>
      <c r="L202" s="78">
        <v>0.01</v>
      </c>
      <c r="M202" s="80">
        <v>46.83</v>
      </c>
      <c r="N202" s="98">
        <v>0.47</v>
      </c>
      <c r="AH202" s="59"/>
      <c r="AI202" s="68"/>
      <c r="AK202" s="73" t="s">
        <v>66</v>
      </c>
      <c r="AN202" s="68"/>
    </row>
    <row r="203" spans="1:41" s="2" customFormat="1" ht="15" x14ac:dyDescent="0.25">
      <c r="A203" s="74"/>
      <c r="B203" s="70" t="s">
        <v>67</v>
      </c>
      <c r="C203" s="75" t="s">
        <v>68</v>
      </c>
      <c r="D203" s="75"/>
      <c r="E203" s="75"/>
      <c r="F203" s="76"/>
      <c r="G203" s="77"/>
      <c r="H203" s="77"/>
      <c r="I203" s="77"/>
      <c r="J203" s="78">
        <v>67.19</v>
      </c>
      <c r="K203" s="82">
        <v>0</v>
      </c>
      <c r="L203" s="78">
        <v>0</v>
      </c>
      <c r="M203" s="80">
        <v>9.0500000000000007</v>
      </c>
      <c r="N203" s="83"/>
      <c r="AH203" s="59"/>
      <c r="AI203" s="68"/>
      <c r="AK203" s="73" t="s">
        <v>68</v>
      </c>
      <c r="AN203" s="68"/>
    </row>
    <row r="204" spans="1:41" s="2" customFormat="1" ht="15" x14ac:dyDescent="0.25">
      <c r="A204" s="84"/>
      <c r="B204" s="70"/>
      <c r="C204" s="75" t="s">
        <v>69</v>
      </c>
      <c r="D204" s="75"/>
      <c r="E204" s="75"/>
      <c r="F204" s="76" t="s">
        <v>70</v>
      </c>
      <c r="G204" s="80">
        <v>55.53</v>
      </c>
      <c r="H204" s="77"/>
      <c r="I204" s="105">
        <v>0.55530000000000002</v>
      </c>
      <c r="J204" s="86"/>
      <c r="K204" s="77"/>
      <c r="L204" s="86"/>
      <c r="M204" s="77"/>
      <c r="N204" s="83"/>
      <c r="AH204" s="59"/>
      <c r="AI204" s="68"/>
      <c r="AL204" s="73" t="s">
        <v>69</v>
      </c>
      <c r="AN204" s="68"/>
    </row>
    <row r="205" spans="1:41" s="2" customFormat="1" ht="15" x14ac:dyDescent="0.25">
      <c r="A205" s="84"/>
      <c r="B205" s="70"/>
      <c r="C205" s="75" t="s">
        <v>71</v>
      </c>
      <c r="D205" s="75"/>
      <c r="E205" s="75"/>
      <c r="F205" s="76" t="s">
        <v>70</v>
      </c>
      <c r="G205" s="85">
        <v>0.1</v>
      </c>
      <c r="H205" s="77"/>
      <c r="I205" s="104">
        <v>1E-3</v>
      </c>
      <c r="J205" s="86"/>
      <c r="K205" s="77"/>
      <c r="L205" s="86"/>
      <c r="M205" s="77"/>
      <c r="N205" s="83"/>
      <c r="AH205" s="59"/>
      <c r="AI205" s="68"/>
      <c r="AL205" s="73" t="s">
        <v>71</v>
      </c>
      <c r="AN205" s="68"/>
    </row>
    <row r="206" spans="1:41" s="2" customFormat="1" ht="15" x14ac:dyDescent="0.25">
      <c r="A206" s="87"/>
      <c r="B206" s="70"/>
      <c r="C206" s="88" t="s">
        <v>72</v>
      </c>
      <c r="D206" s="88"/>
      <c r="E206" s="88"/>
      <c r="F206" s="89"/>
      <c r="G206" s="90"/>
      <c r="H206" s="90"/>
      <c r="I206" s="90"/>
      <c r="J206" s="91">
        <v>627.11</v>
      </c>
      <c r="K206" s="90"/>
      <c r="L206" s="91">
        <v>5.6</v>
      </c>
      <c r="M206" s="90"/>
      <c r="N206" s="93"/>
      <c r="AH206" s="59"/>
      <c r="AI206" s="68"/>
      <c r="AM206" s="73" t="s">
        <v>72</v>
      </c>
      <c r="AN206" s="68"/>
    </row>
    <row r="207" spans="1:41" s="2" customFormat="1" ht="15" x14ac:dyDescent="0.25">
      <c r="A207" s="84"/>
      <c r="B207" s="70"/>
      <c r="C207" s="75" t="s">
        <v>73</v>
      </c>
      <c r="D207" s="75"/>
      <c r="E207" s="75"/>
      <c r="F207" s="76"/>
      <c r="G207" s="77"/>
      <c r="H207" s="77"/>
      <c r="I207" s="77"/>
      <c r="J207" s="86"/>
      <c r="K207" s="77"/>
      <c r="L207" s="78">
        <v>5.52</v>
      </c>
      <c r="M207" s="77"/>
      <c r="N207" s="98">
        <v>258.5</v>
      </c>
      <c r="AH207" s="59"/>
      <c r="AI207" s="68"/>
      <c r="AL207" s="73" t="s">
        <v>73</v>
      </c>
      <c r="AN207" s="68"/>
    </row>
    <row r="208" spans="1:41" s="2" customFormat="1" ht="23.25" x14ac:dyDescent="0.25">
      <c r="A208" s="84"/>
      <c r="B208" s="70" t="s">
        <v>85</v>
      </c>
      <c r="C208" s="75" t="s">
        <v>86</v>
      </c>
      <c r="D208" s="75"/>
      <c r="E208" s="75"/>
      <c r="F208" s="76" t="s">
        <v>76</v>
      </c>
      <c r="G208" s="82">
        <v>97</v>
      </c>
      <c r="H208" s="77"/>
      <c r="I208" s="82">
        <v>97</v>
      </c>
      <c r="J208" s="86"/>
      <c r="K208" s="77"/>
      <c r="L208" s="78">
        <v>5.35</v>
      </c>
      <c r="M208" s="77"/>
      <c r="N208" s="98">
        <v>250.75</v>
      </c>
      <c r="AH208" s="59"/>
      <c r="AI208" s="68"/>
      <c r="AL208" s="73" t="s">
        <v>86</v>
      </c>
      <c r="AN208" s="68"/>
    </row>
    <row r="209" spans="1:41" s="2" customFormat="1" ht="23.25" x14ac:dyDescent="0.25">
      <c r="A209" s="84"/>
      <c r="B209" s="70" t="s">
        <v>87</v>
      </c>
      <c r="C209" s="75" t="s">
        <v>88</v>
      </c>
      <c r="D209" s="75"/>
      <c r="E209" s="75"/>
      <c r="F209" s="76" t="s">
        <v>76</v>
      </c>
      <c r="G209" s="82">
        <v>51</v>
      </c>
      <c r="H209" s="77"/>
      <c r="I209" s="82">
        <v>51</v>
      </c>
      <c r="J209" s="86"/>
      <c r="K209" s="77"/>
      <c r="L209" s="78">
        <v>2.82</v>
      </c>
      <c r="M209" s="77"/>
      <c r="N209" s="98">
        <v>131.84</v>
      </c>
      <c r="AH209" s="59"/>
      <c r="AI209" s="68"/>
      <c r="AL209" s="73" t="s">
        <v>88</v>
      </c>
      <c r="AN209" s="68"/>
    </row>
    <row r="210" spans="1:41" s="2" customFormat="1" ht="15" x14ac:dyDescent="0.25">
      <c r="A210" s="94"/>
      <c r="B210" s="95"/>
      <c r="C210" s="62" t="s">
        <v>79</v>
      </c>
      <c r="D210" s="62"/>
      <c r="E210" s="62"/>
      <c r="F210" s="63"/>
      <c r="G210" s="64"/>
      <c r="H210" s="64"/>
      <c r="I210" s="64"/>
      <c r="J210" s="66"/>
      <c r="K210" s="64"/>
      <c r="L210" s="99">
        <v>13.77</v>
      </c>
      <c r="M210" s="90"/>
      <c r="N210" s="106">
        <v>641.95000000000005</v>
      </c>
      <c r="AH210" s="59"/>
      <c r="AI210" s="68"/>
      <c r="AN210" s="68" t="s">
        <v>79</v>
      </c>
    </row>
    <row r="211" spans="1:41" s="2" customFormat="1" ht="23.25" x14ac:dyDescent="0.25">
      <c r="A211" s="60" t="s">
        <v>134</v>
      </c>
      <c r="B211" s="61" t="s">
        <v>108</v>
      </c>
      <c r="C211" s="62" t="s">
        <v>109</v>
      </c>
      <c r="D211" s="62"/>
      <c r="E211" s="62"/>
      <c r="F211" s="63" t="s">
        <v>101</v>
      </c>
      <c r="G211" s="64"/>
      <c r="H211" s="64"/>
      <c r="I211" s="100">
        <v>0.6</v>
      </c>
      <c r="J211" s="66"/>
      <c r="K211" s="64"/>
      <c r="L211" s="66"/>
      <c r="M211" s="64"/>
      <c r="N211" s="67"/>
      <c r="AH211" s="59"/>
      <c r="AI211" s="68" t="s">
        <v>109</v>
      </c>
      <c r="AN211" s="68"/>
    </row>
    <row r="212" spans="1:41" s="2" customFormat="1" ht="15" x14ac:dyDescent="0.25">
      <c r="A212" s="87"/>
      <c r="B212" s="101"/>
      <c r="C212" s="75" t="s">
        <v>321</v>
      </c>
      <c r="D212" s="75"/>
      <c r="E212" s="75"/>
      <c r="F212" s="75"/>
      <c r="G212" s="75"/>
      <c r="H212" s="75"/>
      <c r="I212" s="75"/>
      <c r="J212" s="75"/>
      <c r="K212" s="75"/>
      <c r="L212" s="75"/>
      <c r="M212" s="75"/>
      <c r="N212" s="102"/>
      <c r="AH212" s="59"/>
      <c r="AI212" s="68"/>
      <c r="AN212" s="68"/>
      <c r="AO212" s="73" t="s">
        <v>321</v>
      </c>
    </row>
    <row r="213" spans="1:41" s="2" customFormat="1" ht="15" x14ac:dyDescent="0.25">
      <c r="A213" s="69"/>
      <c r="B213" s="70"/>
      <c r="C213" s="71" t="s">
        <v>61</v>
      </c>
      <c r="D213" s="71"/>
      <c r="E213" s="71"/>
      <c r="F213" s="71"/>
      <c r="G213" s="71"/>
      <c r="H213" s="71"/>
      <c r="I213" s="71"/>
      <c r="J213" s="71"/>
      <c r="K213" s="71"/>
      <c r="L213" s="71"/>
      <c r="M213" s="71"/>
      <c r="N213" s="72"/>
      <c r="AH213" s="59"/>
      <c r="AI213" s="68"/>
      <c r="AJ213" s="73" t="s">
        <v>61</v>
      </c>
      <c r="AN213" s="68"/>
    </row>
    <row r="214" spans="1:41" s="2" customFormat="1" ht="15" x14ac:dyDescent="0.25">
      <c r="A214" s="74"/>
      <c r="B214" s="70" t="s">
        <v>57</v>
      </c>
      <c r="C214" s="75" t="s">
        <v>62</v>
      </c>
      <c r="D214" s="75"/>
      <c r="E214" s="75"/>
      <c r="F214" s="76"/>
      <c r="G214" s="77"/>
      <c r="H214" s="77"/>
      <c r="I214" s="77"/>
      <c r="J214" s="78">
        <v>260.94</v>
      </c>
      <c r="K214" s="77"/>
      <c r="L214" s="78">
        <v>156.56</v>
      </c>
      <c r="M214" s="80">
        <v>46.83</v>
      </c>
      <c r="N214" s="81">
        <v>7331.7</v>
      </c>
      <c r="AH214" s="59"/>
      <c r="AI214" s="68"/>
      <c r="AK214" s="73" t="s">
        <v>62</v>
      </c>
      <c r="AN214" s="68"/>
    </row>
    <row r="215" spans="1:41" s="2" customFormat="1" ht="15" x14ac:dyDescent="0.25">
      <c r="A215" s="74"/>
      <c r="B215" s="70" t="s">
        <v>63</v>
      </c>
      <c r="C215" s="75" t="s">
        <v>64</v>
      </c>
      <c r="D215" s="75"/>
      <c r="E215" s="75"/>
      <c r="F215" s="76"/>
      <c r="G215" s="77"/>
      <c r="H215" s="77"/>
      <c r="I215" s="77"/>
      <c r="J215" s="78">
        <v>148.59</v>
      </c>
      <c r="K215" s="77"/>
      <c r="L215" s="78">
        <v>89.15</v>
      </c>
      <c r="M215" s="80">
        <v>14.81</v>
      </c>
      <c r="N215" s="81">
        <v>1320.31</v>
      </c>
      <c r="AH215" s="59"/>
      <c r="AI215" s="68"/>
      <c r="AK215" s="73" t="s">
        <v>64</v>
      </c>
      <c r="AN215" s="68"/>
    </row>
    <row r="216" spans="1:41" s="2" customFormat="1" ht="15" x14ac:dyDescent="0.25">
      <c r="A216" s="74"/>
      <c r="B216" s="70" t="s">
        <v>65</v>
      </c>
      <c r="C216" s="75" t="s">
        <v>66</v>
      </c>
      <c r="D216" s="75"/>
      <c r="E216" s="75"/>
      <c r="F216" s="76"/>
      <c r="G216" s="77"/>
      <c r="H216" s="77"/>
      <c r="I216" s="77"/>
      <c r="J216" s="78">
        <v>4.5199999999999996</v>
      </c>
      <c r="K216" s="77"/>
      <c r="L216" s="78">
        <v>2.71</v>
      </c>
      <c r="M216" s="80">
        <v>46.83</v>
      </c>
      <c r="N216" s="98">
        <v>126.91</v>
      </c>
      <c r="AH216" s="59"/>
      <c r="AI216" s="68"/>
      <c r="AK216" s="73" t="s">
        <v>66</v>
      </c>
      <c r="AN216" s="68"/>
    </row>
    <row r="217" spans="1:41" s="2" customFormat="1" ht="15" x14ac:dyDescent="0.25">
      <c r="A217" s="74"/>
      <c r="B217" s="70" t="s">
        <v>67</v>
      </c>
      <c r="C217" s="75" t="s">
        <v>68</v>
      </c>
      <c r="D217" s="75"/>
      <c r="E217" s="75"/>
      <c r="F217" s="76"/>
      <c r="G217" s="77"/>
      <c r="H217" s="77"/>
      <c r="I217" s="77"/>
      <c r="J217" s="78">
        <v>600.62</v>
      </c>
      <c r="K217" s="82">
        <v>0</v>
      </c>
      <c r="L217" s="78">
        <v>0</v>
      </c>
      <c r="M217" s="80">
        <v>9.0500000000000007</v>
      </c>
      <c r="N217" s="83"/>
      <c r="AH217" s="59"/>
      <c r="AI217" s="68"/>
      <c r="AK217" s="73" t="s">
        <v>68</v>
      </c>
      <c r="AN217" s="68"/>
    </row>
    <row r="218" spans="1:41" s="2" customFormat="1" ht="15" x14ac:dyDescent="0.25">
      <c r="A218" s="84"/>
      <c r="B218" s="70"/>
      <c r="C218" s="75" t="s">
        <v>69</v>
      </c>
      <c r="D218" s="75"/>
      <c r="E218" s="75"/>
      <c r="F218" s="76" t="s">
        <v>70</v>
      </c>
      <c r="G218" s="80">
        <v>27.76</v>
      </c>
      <c r="H218" s="77"/>
      <c r="I218" s="104">
        <v>16.655999999999999</v>
      </c>
      <c r="J218" s="86"/>
      <c r="K218" s="77"/>
      <c r="L218" s="86"/>
      <c r="M218" s="77"/>
      <c r="N218" s="83"/>
      <c r="AH218" s="59"/>
      <c r="AI218" s="68"/>
      <c r="AL218" s="73" t="s">
        <v>69</v>
      </c>
      <c r="AN218" s="68"/>
    </row>
    <row r="219" spans="1:41" s="2" customFormat="1" ht="15" x14ac:dyDescent="0.25">
      <c r="A219" s="84"/>
      <c r="B219" s="70"/>
      <c r="C219" s="75" t="s">
        <v>71</v>
      </c>
      <c r="D219" s="75"/>
      <c r="E219" s="75"/>
      <c r="F219" s="76" t="s">
        <v>70</v>
      </c>
      <c r="G219" s="80">
        <v>0.36</v>
      </c>
      <c r="H219" s="77"/>
      <c r="I219" s="104">
        <v>0.216</v>
      </c>
      <c r="J219" s="86"/>
      <c r="K219" s="77"/>
      <c r="L219" s="86"/>
      <c r="M219" s="77"/>
      <c r="N219" s="83"/>
      <c r="AH219" s="59"/>
      <c r="AI219" s="68"/>
      <c r="AL219" s="73" t="s">
        <v>71</v>
      </c>
      <c r="AN219" s="68"/>
    </row>
    <row r="220" spans="1:41" s="2" customFormat="1" ht="15" x14ac:dyDescent="0.25">
      <c r="A220" s="87"/>
      <c r="B220" s="70"/>
      <c r="C220" s="88" t="s">
        <v>72</v>
      </c>
      <c r="D220" s="88"/>
      <c r="E220" s="88"/>
      <c r="F220" s="89"/>
      <c r="G220" s="90"/>
      <c r="H220" s="90"/>
      <c r="I220" s="90"/>
      <c r="J220" s="92">
        <v>1010.15</v>
      </c>
      <c r="K220" s="90"/>
      <c r="L220" s="91">
        <v>245.71</v>
      </c>
      <c r="M220" s="90"/>
      <c r="N220" s="93"/>
      <c r="AH220" s="59"/>
      <c r="AI220" s="68"/>
      <c r="AM220" s="73" t="s">
        <v>72</v>
      </c>
      <c r="AN220" s="68"/>
    </row>
    <row r="221" spans="1:41" s="2" customFormat="1" ht="15" x14ac:dyDescent="0.25">
      <c r="A221" s="84"/>
      <c r="B221" s="70"/>
      <c r="C221" s="75" t="s">
        <v>73</v>
      </c>
      <c r="D221" s="75"/>
      <c r="E221" s="75"/>
      <c r="F221" s="76"/>
      <c r="G221" s="77"/>
      <c r="H221" s="77"/>
      <c r="I221" s="77"/>
      <c r="J221" s="86"/>
      <c r="K221" s="77"/>
      <c r="L221" s="78">
        <v>159.27000000000001</v>
      </c>
      <c r="M221" s="77"/>
      <c r="N221" s="81">
        <v>7458.61</v>
      </c>
      <c r="AH221" s="59"/>
      <c r="AI221" s="68"/>
      <c r="AL221" s="73" t="s">
        <v>73</v>
      </c>
      <c r="AN221" s="68"/>
    </row>
    <row r="222" spans="1:41" s="2" customFormat="1" ht="23.25" x14ac:dyDescent="0.25">
      <c r="A222" s="84"/>
      <c r="B222" s="70" t="s">
        <v>85</v>
      </c>
      <c r="C222" s="75" t="s">
        <v>86</v>
      </c>
      <c r="D222" s="75"/>
      <c r="E222" s="75"/>
      <c r="F222" s="76" t="s">
        <v>76</v>
      </c>
      <c r="G222" s="82">
        <v>97</v>
      </c>
      <c r="H222" s="77"/>
      <c r="I222" s="82">
        <v>97</v>
      </c>
      <c r="J222" s="86"/>
      <c r="K222" s="77"/>
      <c r="L222" s="78">
        <v>154.49</v>
      </c>
      <c r="M222" s="77"/>
      <c r="N222" s="81">
        <v>7234.85</v>
      </c>
      <c r="AH222" s="59"/>
      <c r="AI222" s="68"/>
      <c r="AL222" s="73" t="s">
        <v>86</v>
      </c>
      <c r="AN222" s="68"/>
    </row>
    <row r="223" spans="1:41" s="2" customFormat="1" ht="23.25" x14ac:dyDescent="0.25">
      <c r="A223" s="84"/>
      <c r="B223" s="70" t="s">
        <v>87</v>
      </c>
      <c r="C223" s="75" t="s">
        <v>88</v>
      </c>
      <c r="D223" s="75"/>
      <c r="E223" s="75"/>
      <c r="F223" s="76" t="s">
        <v>76</v>
      </c>
      <c r="G223" s="82">
        <v>51</v>
      </c>
      <c r="H223" s="77"/>
      <c r="I223" s="82">
        <v>51</v>
      </c>
      <c r="J223" s="86"/>
      <c r="K223" s="77"/>
      <c r="L223" s="78">
        <v>81.23</v>
      </c>
      <c r="M223" s="77"/>
      <c r="N223" s="81">
        <v>3803.89</v>
      </c>
      <c r="AH223" s="59"/>
      <c r="AI223" s="68"/>
      <c r="AL223" s="73" t="s">
        <v>88</v>
      </c>
      <c r="AN223" s="68"/>
    </row>
    <row r="224" spans="1:41" s="2" customFormat="1" ht="15" x14ac:dyDescent="0.25">
      <c r="A224" s="94"/>
      <c r="B224" s="95"/>
      <c r="C224" s="62" t="s">
        <v>79</v>
      </c>
      <c r="D224" s="62"/>
      <c r="E224" s="62"/>
      <c r="F224" s="63"/>
      <c r="G224" s="64"/>
      <c r="H224" s="64"/>
      <c r="I224" s="64"/>
      <c r="J224" s="66"/>
      <c r="K224" s="64"/>
      <c r="L224" s="99">
        <v>481.43</v>
      </c>
      <c r="M224" s="90"/>
      <c r="N224" s="97">
        <v>19690.75</v>
      </c>
      <c r="AH224" s="59"/>
      <c r="AI224" s="68"/>
      <c r="AN224" s="68" t="s">
        <v>79</v>
      </c>
    </row>
    <row r="225" spans="1:41" s="2" customFormat="1" ht="23.25" x14ac:dyDescent="0.25">
      <c r="A225" s="60" t="s">
        <v>137</v>
      </c>
      <c r="B225" s="61" t="s">
        <v>128</v>
      </c>
      <c r="C225" s="62" t="s">
        <v>129</v>
      </c>
      <c r="D225" s="62"/>
      <c r="E225" s="62"/>
      <c r="F225" s="63" t="s">
        <v>119</v>
      </c>
      <c r="G225" s="64"/>
      <c r="H225" s="64"/>
      <c r="I225" s="103">
        <v>0.42</v>
      </c>
      <c r="J225" s="66"/>
      <c r="K225" s="64"/>
      <c r="L225" s="66"/>
      <c r="M225" s="64"/>
      <c r="N225" s="67"/>
      <c r="AH225" s="59"/>
      <c r="AI225" s="68" t="s">
        <v>129</v>
      </c>
      <c r="AN225" s="68"/>
    </row>
    <row r="226" spans="1:41" s="2" customFormat="1" ht="15" x14ac:dyDescent="0.25">
      <c r="A226" s="87"/>
      <c r="B226" s="101"/>
      <c r="C226" s="75" t="s">
        <v>307</v>
      </c>
      <c r="D226" s="75"/>
      <c r="E226" s="75"/>
      <c r="F226" s="75"/>
      <c r="G226" s="75"/>
      <c r="H226" s="75"/>
      <c r="I226" s="75"/>
      <c r="J226" s="75"/>
      <c r="K226" s="75"/>
      <c r="L226" s="75"/>
      <c r="M226" s="75"/>
      <c r="N226" s="102"/>
      <c r="AH226" s="59"/>
      <c r="AI226" s="68"/>
      <c r="AN226" s="68"/>
      <c r="AO226" s="73" t="s">
        <v>307</v>
      </c>
    </row>
    <row r="227" spans="1:41" s="2" customFormat="1" ht="15" x14ac:dyDescent="0.25">
      <c r="A227" s="69"/>
      <c r="B227" s="70"/>
      <c r="C227" s="71" t="s">
        <v>61</v>
      </c>
      <c r="D227" s="71"/>
      <c r="E227" s="71"/>
      <c r="F227" s="71"/>
      <c r="G227" s="71"/>
      <c r="H227" s="71"/>
      <c r="I227" s="71"/>
      <c r="J227" s="71"/>
      <c r="K227" s="71"/>
      <c r="L227" s="71"/>
      <c r="M227" s="71"/>
      <c r="N227" s="72"/>
      <c r="AH227" s="59"/>
      <c r="AI227" s="68"/>
      <c r="AJ227" s="73" t="s">
        <v>61</v>
      </c>
      <c r="AN227" s="68"/>
    </row>
    <row r="228" spans="1:41" s="2" customFormat="1" ht="15" x14ac:dyDescent="0.25">
      <c r="A228" s="74"/>
      <c r="B228" s="70" t="s">
        <v>57</v>
      </c>
      <c r="C228" s="75" t="s">
        <v>62</v>
      </c>
      <c r="D228" s="75"/>
      <c r="E228" s="75"/>
      <c r="F228" s="76"/>
      <c r="G228" s="77"/>
      <c r="H228" s="77"/>
      <c r="I228" s="77"/>
      <c r="J228" s="78">
        <v>603.92999999999995</v>
      </c>
      <c r="K228" s="77"/>
      <c r="L228" s="78">
        <v>253.65</v>
      </c>
      <c r="M228" s="80">
        <v>46.83</v>
      </c>
      <c r="N228" s="81">
        <v>11878.43</v>
      </c>
      <c r="AH228" s="59"/>
      <c r="AI228" s="68"/>
      <c r="AK228" s="73" t="s">
        <v>62</v>
      </c>
      <c r="AN228" s="68"/>
    </row>
    <row r="229" spans="1:41" s="2" customFormat="1" ht="15" x14ac:dyDescent="0.25">
      <c r="A229" s="74"/>
      <c r="B229" s="70" t="s">
        <v>63</v>
      </c>
      <c r="C229" s="75" t="s">
        <v>64</v>
      </c>
      <c r="D229" s="75"/>
      <c r="E229" s="75"/>
      <c r="F229" s="76"/>
      <c r="G229" s="77"/>
      <c r="H229" s="77"/>
      <c r="I229" s="77"/>
      <c r="J229" s="78">
        <v>38.549999999999997</v>
      </c>
      <c r="K229" s="77"/>
      <c r="L229" s="78">
        <v>16.190000000000001</v>
      </c>
      <c r="M229" s="80">
        <v>14.81</v>
      </c>
      <c r="N229" s="98">
        <v>239.77</v>
      </c>
      <c r="AH229" s="59"/>
      <c r="AI229" s="68"/>
      <c r="AK229" s="73" t="s">
        <v>64</v>
      </c>
      <c r="AN229" s="68"/>
    </row>
    <row r="230" spans="1:41" s="2" customFormat="1" ht="15" x14ac:dyDescent="0.25">
      <c r="A230" s="74"/>
      <c r="B230" s="70" t="s">
        <v>65</v>
      </c>
      <c r="C230" s="75" t="s">
        <v>66</v>
      </c>
      <c r="D230" s="75"/>
      <c r="E230" s="75"/>
      <c r="F230" s="76"/>
      <c r="G230" s="77"/>
      <c r="H230" s="77"/>
      <c r="I230" s="77"/>
      <c r="J230" s="78">
        <v>2.0099999999999998</v>
      </c>
      <c r="K230" s="77"/>
      <c r="L230" s="78">
        <v>0.84</v>
      </c>
      <c r="M230" s="80">
        <v>46.83</v>
      </c>
      <c r="N230" s="98">
        <v>39.340000000000003</v>
      </c>
      <c r="AH230" s="59"/>
      <c r="AI230" s="68"/>
      <c r="AK230" s="73" t="s">
        <v>66</v>
      </c>
      <c r="AN230" s="68"/>
    </row>
    <row r="231" spans="1:41" s="2" customFormat="1" ht="15" x14ac:dyDescent="0.25">
      <c r="A231" s="74"/>
      <c r="B231" s="70" t="s">
        <v>67</v>
      </c>
      <c r="C231" s="75" t="s">
        <v>68</v>
      </c>
      <c r="D231" s="75"/>
      <c r="E231" s="75"/>
      <c r="F231" s="76"/>
      <c r="G231" s="77"/>
      <c r="H231" s="77"/>
      <c r="I231" s="77"/>
      <c r="J231" s="78">
        <v>128.13999999999999</v>
      </c>
      <c r="K231" s="82">
        <v>0</v>
      </c>
      <c r="L231" s="78">
        <v>0</v>
      </c>
      <c r="M231" s="80">
        <v>9.0500000000000007</v>
      </c>
      <c r="N231" s="83"/>
      <c r="AH231" s="59"/>
      <c r="AI231" s="68"/>
      <c r="AK231" s="73" t="s">
        <v>68</v>
      </c>
      <c r="AN231" s="68"/>
    </row>
    <row r="232" spans="1:41" s="2" customFormat="1" ht="15" x14ac:dyDescent="0.25">
      <c r="A232" s="84"/>
      <c r="B232" s="70"/>
      <c r="C232" s="75" t="s">
        <v>69</v>
      </c>
      <c r="D232" s="75"/>
      <c r="E232" s="75"/>
      <c r="F232" s="76" t="s">
        <v>70</v>
      </c>
      <c r="G232" s="80">
        <v>60.88</v>
      </c>
      <c r="H232" s="77"/>
      <c r="I232" s="105">
        <v>25.569600000000001</v>
      </c>
      <c r="J232" s="86"/>
      <c r="K232" s="77"/>
      <c r="L232" s="86"/>
      <c r="M232" s="77"/>
      <c r="N232" s="83"/>
      <c r="AH232" s="59"/>
      <c r="AI232" s="68"/>
      <c r="AL232" s="73" t="s">
        <v>69</v>
      </c>
      <c r="AN232" s="68"/>
    </row>
    <row r="233" spans="1:41" s="2" customFormat="1" ht="15" x14ac:dyDescent="0.25">
      <c r="A233" s="84"/>
      <c r="B233" s="70"/>
      <c r="C233" s="75" t="s">
        <v>71</v>
      </c>
      <c r="D233" s="75"/>
      <c r="E233" s="75"/>
      <c r="F233" s="76" t="s">
        <v>70</v>
      </c>
      <c r="G233" s="80">
        <v>0.16</v>
      </c>
      <c r="H233" s="77"/>
      <c r="I233" s="105">
        <v>6.7199999999999996E-2</v>
      </c>
      <c r="J233" s="86"/>
      <c r="K233" s="77"/>
      <c r="L233" s="86"/>
      <c r="M233" s="77"/>
      <c r="N233" s="83"/>
      <c r="AH233" s="59"/>
      <c r="AI233" s="68"/>
      <c r="AL233" s="73" t="s">
        <v>71</v>
      </c>
      <c r="AN233" s="68"/>
    </row>
    <row r="234" spans="1:41" s="2" customFormat="1" ht="15" x14ac:dyDescent="0.25">
      <c r="A234" s="87"/>
      <c r="B234" s="70"/>
      <c r="C234" s="88" t="s">
        <v>72</v>
      </c>
      <c r="D234" s="88"/>
      <c r="E234" s="88"/>
      <c r="F234" s="89"/>
      <c r="G234" s="90"/>
      <c r="H234" s="90"/>
      <c r="I234" s="90"/>
      <c r="J234" s="91">
        <v>770.62</v>
      </c>
      <c r="K234" s="90"/>
      <c r="L234" s="91">
        <v>269.83999999999997</v>
      </c>
      <c r="M234" s="90"/>
      <c r="N234" s="93"/>
      <c r="AH234" s="59"/>
      <c r="AI234" s="68"/>
      <c r="AM234" s="73" t="s">
        <v>72</v>
      </c>
      <c r="AN234" s="68"/>
    </row>
    <row r="235" spans="1:41" s="2" customFormat="1" ht="15" x14ac:dyDescent="0.25">
      <c r="A235" s="84"/>
      <c r="B235" s="70"/>
      <c r="C235" s="75" t="s">
        <v>73</v>
      </c>
      <c r="D235" s="75"/>
      <c r="E235" s="75"/>
      <c r="F235" s="76"/>
      <c r="G235" s="77"/>
      <c r="H235" s="77"/>
      <c r="I235" s="77"/>
      <c r="J235" s="86"/>
      <c r="K235" s="77"/>
      <c r="L235" s="78">
        <v>254.49</v>
      </c>
      <c r="M235" s="77"/>
      <c r="N235" s="81">
        <v>11917.77</v>
      </c>
      <c r="AH235" s="59"/>
      <c r="AI235" s="68"/>
      <c r="AL235" s="73" t="s">
        <v>73</v>
      </c>
      <c r="AN235" s="68"/>
    </row>
    <row r="236" spans="1:41" s="2" customFormat="1" ht="23.25" x14ac:dyDescent="0.25">
      <c r="A236" s="84"/>
      <c r="B236" s="70" t="s">
        <v>85</v>
      </c>
      <c r="C236" s="75" t="s">
        <v>86</v>
      </c>
      <c r="D236" s="75"/>
      <c r="E236" s="75"/>
      <c r="F236" s="76" t="s">
        <v>76</v>
      </c>
      <c r="G236" s="82">
        <v>97</v>
      </c>
      <c r="H236" s="77"/>
      <c r="I236" s="82">
        <v>97</v>
      </c>
      <c r="J236" s="86"/>
      <c r="K236" s="77"/>
      <c r="L236" s="78">
        <v>246.86</v>
      </c>
      <c r="M236" s="77"/>
      <c r="N236" s="81">
        <v>11560.24</v>
      </c>
      <c r="AH236" s="59"/>
      <c r="AI236" s="68"/>
      <c r="AL236" s="73" t="s">
        <v>86</v>
      </c>
      <c r="AN236" s="68"/>
    </row>
    <row r="237" spans="1:41" s="2" customFormat="1" ht="23.25" x14ac:dyDescent="0.25">
      <c r="A237" s="84"/>
      <c r="B237" s="70" t="s">
        <v>87</v>
      </c>
      <c r="C237" s="75" t="s">
        <v>88</v>
      </c>
      <c r="D237" s="75"/>
      <c r="E237" s="75"/>
      <c r="F237" s="76" t="s">
        <v>76</v>
      </c>
      <c r="G237" s="82">
        <v>51</v>
      </c>
      <c r="H237" s="77"/>
      <c r="I237" s="82">
        <v>51</v>
      </c>
      <c r="J237" s="86"/>
      <c r="K237" s="77"/>
      <c r="L237" s="78">
        <v>129.79</v>
      </c>
      <c r="M237" s="77"/>
      <c r="N237" s="81">
        <v>6078.06</v>
      </c>
      <c r="AH237" s="59"/>
      <c r="AI237" s="68"/>
      <c r="AL237" s="73" t="s">
        <v>88</v>
      </c>
      <c r="AN237" s="68"/>
    </row>
    <row r="238" spans="1:41" s="2" customFormat="1" ht="15" x14ac:dyDescent="0.25">
      <c r="A238" s="94"/>
      <c r="B238" s="95"/>
      <c r="C238" s="62" t="s">
        <v>79</v>
      </c>
      <c r="D238" s="62"/>
      <c r="E238" s="62"/>
      <c r="F238" s="63"/>
      <c r="G238" s="64"/>
      <c r="H238" s="64"/>
      <c r="I238" s="64"/>
      <c r="J238" s="66"/>
      <c r="K238" s="64"/>
      <c r="L238" s="99">
        <v>646.49</v>
      </c>
      <c r="M238" s="90"/>
      <c r="N238" s="97">
        <v>29756.5</v>
      </c>
      <c r="AH238" s="59"/>
      <c r="AI238" s="68"/>
      <c r="AN238" s="68" t="s">
        <v>79</v>
      </c>
    </row>
    <row r="239" spans="1:41" s="2" customFormat="1" ht="45.75" x14ac:dyDescent="0.25">
      <c r="A239" s="60" t="s">
        <v>139</v>
      </c>
      <c r="B239" s="61" t="s">
        <v>322</v>
      </c>
      <c r="C239" s="62" t="s">
        <v>323</v>
      </c>
      <c r="D239" s="62"/>
      <c r="E239" s="62"/>
      <c r="F239" s="63" t="s">
        <v>101</v>
      </c>
      <c r="G239" s="64"/>
      <c r="H239" s="64"/>
      <c r="I239" s="103">
        <v>0.84</v>
      </c>
      <c r="J239" s="66"/>
      <c r="K239" s="64"/>
      <c r="L239" s="66"/>
      <c r="M239" s="64"/>
      <c r="N239" s="67"/>
      <c r="AH239" s="59"/>
      <c r="AI239" s="68" t="s">
        <v>323</v>
      </c>
      <c r="AN239" s="68"/>
    </row>
    <row r="240" spans="1:41" s="2" customFormat="1" ht="15" x14ac:dyDescent="0.25">
      <c r="A240" s="87"/>
      <c r="B240" s="101"/>
      <c r="C240" s="75" t="s">
        <v>324</v>
      </c>
      <c r="D240" s="75"/>
      <c r="E240" s="75"/>
      <c r="F240" s="75"/>
      <c r="G240" s="75"/>
      <c r="H240" s="75"/>
      <c r="I240" s="75"/>
      <c r="J240" s="75"/>
      <c r="K240" s="75"/>
      <c r="L240" s="75"/>
      <c r="M240" s="75"/>
      <c r="N240" s="102"/>
      <c r="AH240" s="59"/>
      <c r="AI240" s="68"/>
      <c r="AN240" s="68"/>
      <c r="AO240" s="73" t="s">
        <v>324</v>
      </c>
    </row>
    <row r="241" spans="1:40" s="2" customFormat="1" ht="15" x14ac:dyDescent="0.25">
      <c r="A241" s="69"/>
      <c r="B241" s="70"/>
      <c r="C241" s="71" t="s">
        <v>61</v>
      </c>
      <c r="D241" s="71"/>
      <c r="E241" s="71"/>
      <c r="F241" s="71"/>
      <c r="G241" s="71"/>
      <c r="H241" s="71"/>
      <c r="I241" s="71"/>
      <c r="J241" s="71"/>
      <c r="K241" s="71"/>
      <c r="L241" s="71"/>
      <c r="M241" s="71"/>
      <c r="N241" s="72"/>
      <c r="AH241" s="59"/>
      <c r="AI241" s="68"/>
      <c r="AJ241" s="73" t="s">
        <v>61</v>
      </c>
      <c r="AN241" s="68"/>
    </row>
    <row r="242" spans="1:40" s="2" customFormat="1" ht="15" x14ac:dyDescent="0.25">
      <c r="A242" s="74"/>
      <c r="B242" s="70" t="s">
        <v>57</v>
      </c>
      <c r="C242" s="75" t="s">
        <v>62</v>
      </c>
      <c r="D242" s="75"/>
      <c r="E242" s="75"/>
      <c r="F242" s="76"/>
      <c r="G242" s="77"/>
      <c r="H242" s="77"/>
      <c r="I242" s="77"/>
      <c r="J242" s="78">
        <v>139.54</v>
      </c>
      <c r="K242" s="77"/>
      <c r="L242" s="78">
        <v>117.21</v>
      </c>
      <c r="M242" s="80">
        <v>46.83</v>
      </c>
      <c r="N242" s="81">
        <v>5488.94</v>
      </c>
      <c r="AH242" s="59"/>
      <c r="AI242" s="68"/>
      <c r="AK242" s="73" t="s">
        <v>62</v>
      </c>
      <c r="AN242" s="68"/>
    </row>
    <row r="243" spans="1:40" s="2" customFormat="1" ht="15" x14ac:dyDescent="0.25">
      <c r="A243" s="74"/>
      <c r="B243" s="70" t="s">
        <v>67</v>
      </c>
      <c r="C243" s="75" t="s">
        <v>68</v>
      </c>
      <c r="D243" s="75"/>
      <c r="E243" s="75"/>
      <c r="F243" s="76"/>
      <c r="G243" s="77"/>
      <c r="H243" s="77"/>
      <c r="I243" s="77"/>
      <c r="J243" s="78">
        <v>16.79</v>
      </c>
      <c r="K243" s="82">
        <v>0</v>
      </c>
      <c r="L243" s="78">
        <v>0</v>
      </c>
      <c r="M243" s="80">
        <v>9.0500000000000007</v>
      </c>
      <c r="N243" s="83"/>
      <c r="AH243" s="59"/>
      <c r="AI243" s="68"/>
      <c r="AK243" s="73" t="s">
        <v>68</v>
      </c>
      <c r="AN243" s="68"/>
    </row>
    <row r="244" spans="1:40" s="2" customFormat="1" ht="15" x14ac:dyDescent="0.25">
      <c r="A244" s="84"/>
      <c r="B244" s="70"/>
      <c r="C244" s="75" t="s">
        <v>69</v>
      </c>
      <c r="D244" s="75"/>
      <c r="E244" s="75"/>
      <c r="F244" s="76" t="s">
        <v>70</v>
      </c>
      <c r="G244" s="85">
        <v>15.2</v>
      </c>
      <c r="H244" s="77"/>
      <c r="I244" s="104">
        <v>12.768000000000001</v>
      </c>
      <c r="J244" s="86"/>
      <c r="K244" s="77"/>
      <c r="L244" s="86"/>
      <c r="M244" s="77"/>
      <c r="N244" s="83"/>
      <c r="AH244" s="59"/>
      <c r="AI244" s="68"/>
      <c r="AL244" s="73" t="s">
        <v>69</v>
      </c>
      <c r="AN244" s="68"/>
    </row>
    <row r="245" spans="1:40" s="2" customFormat="1" ht="15" x14ac:dyDescent="0.25">
      <c r="A245" s="87"/>
      <c r="B245" s="70"/>
      <c r="C245" s="88" t="s">
        <v>72</v>
      </c>
      <c r="D245" s="88"/>
      <c r="E245" s="88"/>
      <c r="F245" s="89"/>
      <c r="G245" s="90"/>
      <c r="H245" s="90"/>
      <c r="I245" s="90"/>
      <c r="J245" s="91">
        <v>156.33000000000001</v>
      </c>
      <c r="K245" s="90"/>
      <c r="L245" s="91">
        <v>117.21</v>
      </c>
      <c r="M245" s="90"/>
      <c r="N245" s="93"/>
      <c r="AH245" s="59"/>
      <c r="AI245" s="68"/>
      <c r="AM245" s="73" t="s">
        <v>72</v>
      </c>
      <c r="AN245" s="68"/>
    </row>
    <row r="246" spans="1:40" s="2" customFormat="1" ht="15" x14ac:dyDescent="0.25">
      <c r="A246" s="84"/>
      <c r="B246" s="70"/>
      <c r="C246" s="75" t="s">
        <v>73</v>
      </c>
      <c r="D246" s="75"/>
      <c r="E246" s="75"/>
      <c r="F246" s="76"/>
      <c r="G246" s="77"/>
      <c r="H246" s="77"/>
      <c r="I246" s="77"/>
      <c r="J246" s="86"/>
      <c r="K246" s="77"/>
      <c r="L246" s="78">
        <v>117.21</v>
      </c>
      <c r="M246" s="77"/>
      <c r="N246" s="81">
        <v>5488.94</v>
      </c>
      <c r="AH246" s="59"/>
      <c r="AI246" s="68"/>
      <c r="AL246" s="73" t="s">
        <v>73</v>
      </c>
      <c r="AN246" s="68"/>
    </row>
    <row r="247" spans="1:40" s="2" customFormat="1" ht="23.25" x14ac:dyDescent="0.25">
      <c r="A247" s="84"/>
      <c r="B247" s="70" t="s">
        <v>85</v>
      </c>
      <c r="C247" s="75" t="s">
        <v>86</v>
      </c>
      <c r="D247" s="75"/>
      <c r="E247" s="75"/>
      <c r="F247" s="76" t="s">
        <v>76</v>
      </c>
      <c r="G247" s="82">
        <v>97</v>
      </c>
      <c r="H247" s="77"/>
      <c r="I247" s="82">
        <v>97</v>
      </c>
      <c r="J247" s="86"/>
      <c r="K247" s="77"/>
      <c r="L247" s="78">
        <v>113.69</v>
      </c>
      <c r="M247" s="77"/>
      <c r="N247" s="81">
        <v>5324.27</v>
      </c>
      <c r="AH247" s="59"/>
      <c r="AI247" s="68"/>
      <c r="AL247" s="73" t="s">
        <v>86</v>
      </c>
      <c r="AN247" s="68"/>
    </row>
    <row r="248" spans="1:40" s="2" customFormat="1" ht="23.25" x14ac:dyDescent="0.25">
      <c r="A248" s="84"/>
      <c r="B248" s="70" t="s">
        <v>87</v>
      </c>
      <c r="C248" s="75" t="s">
        <v>88</v>
      </c>
      <c r="D248" s="75"/>
      <c r="E248" s="75"/>
      <c r="F248" s="76" t="s">
        <v>76</v>
      </c>
      <c r="G248" s="82">
        <v>51</v>
      </c>
      <c r="H248" s="77"/>
      <c r="I248" s="82">
        <v>51</v>
      </c>
      <c r="J248" s="86"/>
      <c r="K248" s="77"/>
      <c r="L248" s="78">
        <v>59.78</v>
      </c>
      <c r="M248" s="77"/>
      <c r="N248" s="81">
        <v>2799.36</v>
      </c>
      <c r="AH248" s="59"/>
      <c r="AI248" s="68"/>
      <c r="AL248" s="73" t="s">
        <v>88</v>
      </c>
      <c r="AN248" s="68"/>
    </row>
    <row r="249" spans="1:40" s="2" customFormat="1" ht="15" x14ac:dyDescent="0.25">
      <c r="A249" s="94"/>
      <c r="B249" s="95"/>
      <c r="C249" s="62" t="s">
        <v>79</v>
      </c>
      <c r="D249" s="62"/>
      <c r="E249" s="62"/>
      <c r="F249" s="63"/>
      <c r="G249" s="64"/>
      <c r="H249" s="64"/>
      <c r="I249" s="64"/>
      <c r="J249" s="66"/>
      <c r="K249" s="64"/>
      <c r="L249" s="99">
        <v>290.68</v>
      </c>
      <c r="M249" s="90"/>
      <c r="N249" s="97">
        <v>13612.57</v>
      </c>
      <c r="AH249" s="59"/>
      <c r="AI249" s="68"/>
      <c r="AN249" s="68" t="s">
        <v>79</v>
      </c>
    </row>
    <row r="250" spans="1:40" s="2" customFormat="1" ht="15" x14ac:dyDescent="0.25">
      <c r="A250" s="60" t="s">
        <v>143</v>
      </c>
      <c r="B250" s="61" t="s">
        <v>140</v>
      </c>
      <c r="C250" s="62" t="s">
        <v>141</v>
      </c>
      <c r="D250" s="62"/>
      <c r="E250" s="62"/>
      <c r="F250" s="63" t="s">
        <v>60</v>
      </c>
      <c r="G250" s="64"/>
      <c r="H250" s="64"/>
      <c r="I250" s="65">
        <v>10</v>
      </c>
      <c r="J250" s="66"/>
      <c r="K250" s="64"/>
      <c r="L250" s="66"/>
      <c r="M250" s="64"/>
      <c r="N250" s="67"/>
      <c r="AH250" s="59"/>
      <c r="AI250" s="68" t="s">
        <v>141</v>
      </c>
      <c r="AN250" s="68"/>
    </row>
    <row r="251" spans="1:40" s="2" customFormat="1" ht="15" x14ac:dyDescent="0.25">
      <c r="A251" s="69"/>
      <c r="B251" s="70"/>
      <c r="C251" s="71" t="s">
        <v>61</v>
      </c>
      <c r="D251" s="71"/>
      <c r="E251" s="71"/>
      <c r="F251" s="71"/>
      <c r="G251" s="71"/>
      <c r="H251" s="71"/>
      <c r="I251" s="71"/>
      <c r="J251" s="71"/>
      <c r="K251" s="71"/>
      <c r="L251" s="71"/>
      <c r="M251" s="71"/>
      <c r="N251" s="72"/>
      <c r="AH251" s="59"/>
      <c r="AI251" s="68"/>
      <c r="AJ251" s="73" t="s">
        <v>61</v>
      </c>
      <c r="AN251" s="68"/>
    </row>
    <row r="252" spans="1:40" s="2" customFormat="1" ht="15" x14ac:dyDescent="0.25">
      <c r="A252" s="74"/>
      <c r="B252" s="70" t="s">
        <v>57</v>
      </c>
      <c r="C252" s="75" t="s">
        <v>62</v>
      </c>
      <c r="D252" s="75"/>
      <c r="E252" s="75"/>
      <c r="F252" s="76"/>
      <c r="G252" s="77"/>
      <c r="H252" s="77"/>
      <c r="I252" s="77"/>
      <c r="J252" s="78">
        <v>10.220000000000001</v>
      </c>
      <c r="K252" s="77"/>
      <c r="L252" s="78">
        <v>102.2</v>
      </c>
      <c r="M252" s="80">
        <v>46.83</v>
      </c>
      <c r="N252" s="81">
        <v>4786.03</v>
      </c>
      <c r="AH252" s="59"/>
      <c r="AI252" s="68"/>
      <c r="AK252" s="73" t="s">
        <v>62</v>
      </c>
      <c r="AN252" s="68"/>
    </row>
    <row r="253" spans="1:40" s="2" customFormat="1" ht="15" x14ac:dyDescent="0.25">
      <c r="A253" s="74"/>
      <c r="B253" s="70" t="s">
        <v>67</v>
      </c>
      <c r="C253" s="75" t="s">
        <v>68</v>
      </c>
      <c r="D253" s="75"/>
      <c r="E253" s="75"/>
      <c r="F253" s="76"/>
      <c r="G253" s="77"/>
      <c r="H253" s="77"/>
      <c r="I253" s="77"/>
      <c r="J253" s="78">
        <v>0.38</v>
      </c>
      <c r="K253" s="82">
        <v>0</v>
      </c>
      <c r="L253" s="78">
        <v>0</v>
      </c>
      <c r="M253" s="80">
        <v>9.0500000000000007</v>
      </c>
      <c r="N253" s="83"/>
      <c r="AH253" s="59"/>
      <c r="AI253" s="68"/>
      <c r="AK253" s="73" t="s">
        <v>68</v>
      </c>
      <c r="AN253" s="68"/>
    </row>
    <row r="254" spans="1:40" s="2" customFormat="1" ht="15" x14ac:dyDescent="0.25">
      <c r="A254" s="84"/>
      <c r="B254" s="70"/>
      <c r="C254" s="75" t="s">
        <v>69</v>
      </c>
      <c r="D254" s="75"/>
      <c r="E254" s="75"/>
      <c r="F254" s="76" t="s">
        <v>70</v>
      </c>
      <c r="G254" s="80">
        <v>1.03</v>
      </c>
      <c r="H254" s="77"/>
      <c r="I254" s="85">
        <v>10.3</v>
      </c>
      <c r="J254" s="86"/>
      <c r="K254" s="77"/>
      <c r="L254" s="86"/>
      <c r="M254" s="77"/>
      <c r="N254" s="83"/>
      <c r="AH254" s="59"/>
      <c r="AI254" s="68"/>
      <c r="AL254" s="73" t="s">
        <v>69</v>
      </c>
      <c r="AN254" s="68"/>
    </row>
    <row r="255" spans="1:40" s="2" customFormat="1" ht="15" x14ac:dyDescent="0.25">
      <c r="A255" s="87"/>
      <c r="B255" s="70"/>
      <c r="C255" s="88" t="s">
        <v>72</v>
      </c>
      <c r="D255" s="88"/>
      <c r="E255" s="88"/>
      <c r="F255" s="89"/>
      <c r="G255" s="90"/>
      <c r="H255" s="90"/>
      <c r="I255" s="90"/>
      <c r="J255" s="91">
        <v>10.6</v>
      </c>
      <c r="K255" s="90"/>
      <c r="L255" s="91">
        <v>102.2</v>
      </c>
      <c r="M255" s="90"/>
      <c r="N255" s="93"/>
      <c r="AH255" s="59"/>
      <c r="AI255" s="68"/>
      <c r="AM255" s="73" t="s">
        <v>72</v>
      </c>
      <c r="AN255" s="68"/>
    </row>
    <row r="256" spans="1:40" s="2" customFormat="1" ht="15" x14ac:dyDescent="0.25">
      <c r="A256" s="84"/>
      <c r="B256" s="70"/>
      <c r="C256" s="75" t="s">
        <v>73</v>
      </c>
      <c r="D256" s="75"/>
      <c r="E256" s="75"/>
      <c r="F256" s="76"/>
      <c r="G256" s="77"/>
      <c r="H256" s="77"/>
      <c r="I256" s="77"/>
      <c r="J256" s="86"/>
      <c r="K256" s="77"/>
      <c r="L256" s="78">
        <v>102.2</v>
      </c>
      <c r="M256" s="77"/>
      <c r="N256" s="81">
        <v>4786.03</v>
      </c>
      <c r="AH256" s="59"/>
      <c r="AI256" s="68"/>
      <c r="AL256" s="73" t="s">
        <v>73</v>
      </c>
      <c r="AN256" s="68"/>
    </row>
    <row r="257" spans="1:41" s="2" customFormat="1" ht="23.25" x14ac:dyDescent="0.25">
      <c r="A257" s="84"/>
      <c r="B257" s="70" t="s">
        <v>85</v>
      </c>
      <c r="C257" s="75" t="s">
        <v>86</v>
      </c>
      <c r="D257" s="75"/>
      <c r="E257" s="75"/>
      <c r="F257" s="76" t="s">
        <v>76</v>
      </c>
      <c r="G257" s="82">
        <v>97</v>
      </c>
      <c r="H257" s="77"/>
      <c r="I257" s="82">
        <v>97</v>
      </c>
      <c r="J257" s="86"/>
      <c r="K257" s="77"/>
      <c r="L257" s="78">
        <v>99.13</v>
      </c>
      <c r="M257" s="77"/>
      <c r="N257" s="81">
        <v>4642.45</v>
      </c>
      <c r="AH257" s="59"/>
      <c r="AI257" s="68"/>
      <c r="AL257" s="73" t="s">
        <v>86</v>
      </c>
      <c r="AN257" s="68"/>
    </row>
    <row r="258" spans="1:41" s="2" customFormat="1" ht="23.25" x14ac:dyDescent="0.25">
      <c r="A258" s="84"/>
      <c r="B258" s="70" t="s">
        <v>87</v>
      </c>
      <c r="C258" s="75" t="s">
        <v>88</v>
      </c>
      <c r="D258" s="75"/>
      <c r="E258" s="75"/>
      <c r="F258" s="76" t="s">
        <v>76</v>
      </c>
      <c r="G258" s="82">
        <v>51</v>
      </c>
      <c r="H258" s="77"/>
      <c r="I258" s="82">
        <v>51</v>
      </c>
      <c r="J258" s="86"/>
      <c r="K258" s="77"/>
      <c r="L258" s="78">
        <v>52.12</v>
      </c>
      <c r="M258" s="77"/>
      <c r="N258" s="81">
        <v>2440.88</v>
      </c>
      <c r="AH258" s="59"/>
      <c r="AI258" s="68"/>
      <c r="AL258" s="73" t="s">
        <v>88</v>
      </c>
      <c r="AN258" s="68"/>
    </row>
    <row r="259" spans="1:41" s="2" customFormat="1" ht="15" x14ac:dyDescent="0.25">
      <c r="A259" s="94"/>
      <c r="B259" s="95"/>
      <c r="C259" s="62" t="s">
        <v>79</v>
      </c>
      <c r="D259" s="62"/>
      <c r="E259" s="62"/>
      <c r="F259" s="63"/>
      <c r="G259" s="64"/>
      <c r="H259" s="64"/>
      <c r="I259" s="64"/>
      <c r="J259" s="66"/>
      <c r="K259" s="64"/>
      <c r="L259" s="99">
        <v>253.45</v>
      </c>
      <c r="M259" s="90"/>
      <c r="N259" s="97">
        <v>11869.36</v>
      </c>
      <c r="AH259" s="59"/>
      <c r="AI259" s="68"/>
      <c r="AN259" s="68" t="s">
        <v>79</v>
      </c>
    </row>
    <row r="260" spans="1:41" s="2" customFormat="1" ht="34.5" x14ac:dyDescent="0.25">
      <c r="A260" s="60" t="s">
        <v>147</v>
      </c>
      <c r="B260" s="61" t="s">
        <v>135</v>
      </c>
      <c r="C260" s="62" t="s">
        <v>136</v>
      </c>
      <c r="D260" s="62"/>
      <c r="E260" s="62"/>
      <c r="F260" s="63" t="s">
        <v>60</v>
      </c>
      <c r="G260" s="64"/>
      <c r="H260" s="64"/>
      <c r="I260" s="65">
        <v>14</v>
      </c>
      <c r="J260" s="66"/>
      <c r="K260" s="64"/>
      <c r="L260" s="66"/>
      <c r="M260" s="64"/>
      <c r="N260" s="67"/>
      <c r="AH260" s="59"/>
      <c r="AI260" s="68" t="s">
        <v>136</v>
      </c>
      <c r="AN260" s="68"/>
    </row>
    <row r="261" spans="1:41" s="2" customFormat="1" ht="15" x14ac:dyDescent="0.25">
      <c r="A261" s="87"/>
      <c r="B261" s="101"/>
      <c r="C261" s="75" t="s">
        <v>325</v>
      </c>
      <c r="D261" s="75"/>
      <c r="E261" s="75"/>
      <c r="F261" s="75"/>
      <c r="G261" s="75"/>
      <c r="H261" s="75"/>
      <c r="I261" s="75"/>
      <c r="J261" s="75"/>
      <c r="K261" s="75"/>
      <c r="L261" s="75"/>
      <c r="M261" s="75"/>
      <c r="N261" s="102"/>
      <c r="AH261" s="59"/>
      <c r="AI261" s="68"/>
      <c r="AN261" s="68"/>
      <c r="AO261" s="73" t="s">
        <v>325</v>
      </c>
    </row>
    <row r="262" spans="1:41" s="2" customFormat="1" ht="15" x14ac:dyDescent="0.25">
      <c r="A262" s="69"/>
      <c r="B262" s="70"/>
      <c r="C262" s="71" t="s">
        <v>61</v>
      </c>
      <c r="D262" s="71"/>
      <c r="E262" s="71"/>
      <c r="F262" s="71"/>
      <c r="G262" s="71"/>
      <c r="H262" s="71"/>
      <c r="I262" s="71"/>
      <c r="J262" s="71"/>
      <c r="K262" s="71"/>
      <c r="L262" s="71"/>
      <c r="M262" s="71"/>
      <c r="N262" s="72"/>
      <c r="AH262" s="59"/>
      <c r="AI262" s="68"/>
      <c r="AJ262" s="73" t="s">
        <v>61</v>
      </c>
      <c r="AN262" s="68"/>
    </row>
    <row r="263" spans="1:41" s="2" customFormat="1" ht="15" x14ac:dyDescent="0.25">
      <c r="A263" s="74"/>
      <c r="B263" s="70" t="s">
        <v>57</v>
      </c>
      <c r="C263" s="75" t="s">
        <v>62</v>
      </c>
      <c r="D263" s="75"/>
      <c r="E263" s="75"/>
      <c r="F263" s="76"/>
      <c r="G263" s="77"/>
      <c r="H263" s="77"/>
      <c r="I263" s="77"/>
      <c r="J263" s="78">
        <v>12.74</v>
      </c>
      <c r="K263" s="77"/>
      <c r="L263" s="78">
        <v>178.36</v>
      </c>
      <c r="M263" s="80">
        <v>46.83</v>
      </c>
      <c r="N263" s="81">
        <v>8352.6</v>
      </c>
      <c r="AH263" s="59"/>
      <c r="AI263" s="68"/>
      <c r="AK263" s="73" t="s">
        <v>62</v>
      </c>
      <c r="AN263" s="68"/>
    </row>
    <row r="264" spans="1:41" s="2" customFormat="1" ht="15" x14ac:dyDescent="0.25">
      <c r="A264" s="74"/>
      <c r="B264" s="70" t="s">
        <v>63</v>
      </c>
      <c r="C264" s="75" t="s">
        <v>64</v>
      </c>
      <c r="D264" s="75"/>
      <c r="E264" s="75"/>
      <c r="F264" s="76"/>
      <c r="G264" s="77"/>
      <c r="H264" s="77"/>
      <c r="I264" s="77"/>
      <c r="J264" s="78">
        <v>0.87</v>
      </c>
      <c r="K264" s="77"/>
      <c r="L264" s="78">
        <v>12.18</v>
      </c>
      <c r="M264" s="80">
        <v>14.81</v>
      </c>
      <c r="N264" s="98">
        <v>180.39</v>
      </c>
      <c r="AH264" s="59"/>
      <c r="AI264" s="68"/>
      <c r="AK264" s="73" t="s">
        <v>64</v>
      </c>
      <c r="AN264" s="68"/>
    </row>
    <row r="265" spans="1:41" s="2" customFormat="1" ht="15" x14ac:dyDescent="0.25">
      <c r="A265" s="74"/>
      <c r="B265" s="70" t="s">
        <v>67</v>
      </c>
      <c r="C265" s="75" t="s">
        <v>68</v>
      </c>
      <c r="D265" s="75"/>
      <c r="E265" s="75"/>
      <c r="F265" s="76"/>
      <c r="G265" s="77"/>
      <c r="H265" s="77"/>
      <c r="I265" s="77"/>
      <c r="J265" s="78">
        <v>20.04</v>
      </c>
      <c r="K265" s="82">
        <v>0</v>
      </c>
      <c r="L265" s="78">
        <v>0</v>
      </c>
      <c r="M265" s="80">
        <v>9.0500000000000007</v>
      </c>
      <c r="N265" s="83"/>
      <c r="AH265" s="59"/>
      <c r="AI265" s="68"/>
      <c r="AK265" s="73" t="s">
        <v>68</v>
      </c>
      <c r="AN265" s="68"/>
    </row>
    <row r="266" spans="1:41" s="2" customFormat="1" ht="15" x14ac:dyDescent="0.25">
      <c r="A266" s="84"/>
      <c r="B266" s="70"/>
      <c r="C266" s="75" t="s">
        <v>69</v>
      </c>
      <c r="D266" s="75"/>
      <c r="E266" s="75"/>
      <c r="F266" s="76" t="s">
        <v>70</v>
      </c>
      <c r="G266" s="80">
        <v>1.34</v>
      </c>
      <c r="H266" s="77"/>
      <c r="I266" s="80">
        <v>18.760000000000002</v>
      </c>
      <c r="J266" s="86"/>
      <c r="K266" s="77"/>
      <c r="L266" s="86"/>
      <c r="M266" s="77"/>
      <c r="N266" s="83"/>
      <c r="AH266" s="59"/>
      <c r="AI266" s="68"/>
      <c r="AL266" s="73" t="s">
        <v>69</v>
      </c>
      <c r="AN266" s="68"/>
    </row>
    <row r="267" spans="1:41" s="2" customFormat="1" ht="15" x14ac:dyDescent="0.25">
      <c r="A267" s="87"/>
      <c r="B267" s="70"/>
      <c r="C267" s="88" t="s">
        <v>72</v>
      </c>
      <c r="D267" s="88"/>
      <c r="E267" s="88"/>
      <c r="F267" s="89"/>
      <c r="G267" s="90"/>
      <c r="H267" s="90"/>
      <c r="I267" s="90"/>
      <c r="J267" s="91">
        <v>33.65</v>
      </c>
      <c r="K267" s="90"/>
      <c r="L267" s="91">
        <v>190.54</v>
      </c>
      <c r="M267" s="90"/>
      <c r="N267" s="93"/>
      <c r="AH267" s="59"/>
      <c r="AI267" s="68"/>
      <c r="AM267" s="73" t="s">
        <v>72</v>
      </c>
      <c r="AN267" s="68"/>
    </row>
    <row r="268" spans="1:41" s="2" customFormat="1" ht="15" x14ac:dyDescent="0.25">
      <c r="A268" s="84"/>
      <c r="B268" s="70"/>
      <c r="C268" s="75" t="s">
        <v>73</v>
      </c>
      <c r="D268" s="75"/>
      <c r="E268" s="75"/>
      <c r="F268" s="76"/>
      <c r="G268" s="77"/>
      <c r="H268" s="77"/>
      <c r="I268" s="77"/>
      <c r="J268" s="86"/>
      <c r="K268" s="77"/>
      <c r="L268" s="78">
        <v>178.36</v>
      </c>
      <c r="M268" s="77"/>
      <c r="N268" s="81">
        <v>8352.6</v>
      </c>
      <c r="AH268" s="59"/>
      <c r="AI268" s="68"/>
      <c r="AL268" s="73" t="s">
        <v>73</v>
      </c>
      <c r="AN268" s="68"/>
    </row>
    <row r="269" spans="1:41" s="2" customFormat="1" ht="23.25" x14ac:dyDescent="0.25">
      <c r="A269" s="84"/>
      <c r="B269" s="70" t="s">
        <v>85</v>
      </c>
      <c r="C269" s="75" t="s">
        <v>86</v>
      </c>
      <c r="D269" s="75"/>
      <c r="E269" s="75"/>
      <c r="F269" s="76" t="s">
        <v>76</v>
      </c>
      <c r="G269" s="82">
        <v>97</v>
      </c>
      <c r="H269" s="77"/>
      <c r="I269" s="82">
        <v>97</v>
      </c>
      <c r="J269" s="86"/>
      <c r="K269" s="77"/>
      <c r="L269" s="78">
        <v>173.01</v>
      </c>
      <c r="M269" s="77"/>
      <c r="N269" s="81">
        <v>8102.02</v>
      </c>
      <c r="AH269" s="59"/>
      <c r="AI269" s="68"/>
      <c r="AL269" s="73" t="s">
        <v>86</v>
      </c>
      <c r="AN269" s="68"/>
    </row>
    <row r="270" spans="1:41" s="2" customFormat="1" ht="23.25" x14ac:dyDescent="0.25">
      <c r="A270" s="84"/>
      <c r="B270" s="70" t="s">
        <v>87</v>
      </c>
      <c r="C270" s="75" t="s">
        <v>88</v>
      </c>
      <c r="D270" s="75"/>
      <c r="E270" s="75"/>
      <c r="F270" s="76" t="s">
        <v>76</v>
      </c>
      <c r="G270" s="82">
        <v>51</v>
      </c>
      <c r="H270" s="77"/>
      <c r="I270" s="82">
        <v>51</v>
      </c>
      <c r="J270" s="86"/>
      <c r="K270" s="77"/>
      <c r="L270" s="78">
        <v>90.96</v>
      </c>
      <c r="M270" s="77"/>
      <c r="N270" s="81">
        <v>4259.83</v>
      </c>
      <c r="AH270" s="59"/>
      <c r="AI270" s="68"/>
      <c r="AL270" s="73" t="s">
        <v>88</v>
      </c>
      <c r="AN270" s="68"/>
    </row>
    <row r="271" spans="1:41" s="2" customFormat="1" ht="15" x14ac:dyDescent="0.25">
      <c r="A271" s="94"/>
      <c r="B271" s="95"/>
      <c r="C271" s="62" t="s">
        <v>79</v>
      </c>
      <c r="D271" s="62"/>
      <c r="E271" s="62"/>
      <c r="F271" s="63"/>
      <c r="G271" s="64"/>
      <c r="H271" s="64"/>
      <c r="I271" s="64"/>
      <c r="J271" s="66"/>
      <c r="K271" s="64"/>
      <c r="L271" s="99">
        <v>454.51</v>
      </c>
      <c r="M271" s="90"/>
      <c r="N271" s="97">
        <v>20894.84</v>
      </c>
      <c r="AH271" s="59"/>
      <c r="AI271" s="68"/>
      <c r="AN271" s="68" t="s">
        <v>79</v>
      </c>
    </row>
    <row r="272" spans="1:41" s="2" customFormat="1" ht="0" hidden="1" customHeight="1" x14ac:dyDescent="0.25">
      <c r="A272" s="107"/>
      <c r="B272" s="108"/>
      <c r="C272" s="108"/>
      <c r="D272" s="108"/>
      <c r="E272" s="108"/>
      <c r="F272" s="109"/>
      <c r="G272" s="109"/>
      <c r="H272" s="109"/>
      <c r="I272" s="109"/>
      <c r="J272" s="110"/>
      <c r="K272" s="109"/>
      <c r="L272" s="110"/>
      <c r="M272" s="77"/>
      <c r="N272" s="110"/>
      <c r="AH272" s="59"/>
      <c r="AI272" s="68"/>
      <c r="AN272" s="68"/>
    </row>
    <row r="273" spans="1:43" s="2" customFormat="1" ht="15" x14ac:dyDescent="0.25">
      <c r="A273" s="111"/>
      <c r="B273" s="112"/>
      <c r="C273" s="62" t="s">
        <v>155</v>
      </c>
      <c r="D273" s="62"/>
      <c r="E273" s="62"/>
      <c r="F273" s="62"/>
      <c r="G273" s="62"/>
      <c r="H273" s="62"/>
      <c r="I273" s="62"/>
      <c r="J273" s="62"/>
      <c r="K273" s="62"/>
      <c r="L273" s="113">
        <v>81562.490000000005</v>
      </c>
      <c r="M273" s="114"/>
      <c r="N273" s="115"/>
      <c r="AH273" s="59"/>
      <c r="AI273" s="68"/>
      <c r="AN273" s="68"/>
      <c r="AP273" s="68" t="s">
        <v>155</v>
      </c>
    </row>
    <row r="274" spans="1:43" s="2" customFormat="1" ht="15" x14ac:dyDescent="0.25">
      <c r="A274" s="56" t="s">
        <v>156</v>
      </c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8"/>
      <c r="AH274" s="59" t="s">
        <v>156</v>
      </c>
      <c r="AI274" s="68"/>
      <c r="AN274" s="68"/>
      <c r="AP274" s="68"/>
    </row>
    <row r="275" spans="1:43" s="2" customFormat="1" ht="15" x14ac:dyDescent="0.25">
      <c r="A275" s="60" t="s">
        <v>151</v>
      </c>
      <c r="B275" s="61" t="s">
        <v>158</v>
      </c>
      <c r="C275" s="62" t="s">
        <v>225</v>
      </c>
      <c r="D275" s="62"/>
      <c r="E275" s="62"/>
      <c r="F275" s="63" t="s">
        <v>114</v>
      </c>
      <c r="G275" s="64"/>
      <c r="H275" s="64"/>
      <c r="I275" s="65">
        <v>938</v>
      </c>
      <c r="J275" s="99">
        <v>31.74</v>
      </c>
      <c r="K275" s="103">
        <v>1.02</v>
      </c>
      <c r="L275" s="96">
        <v>3355.53</v>
      </c>
      <c r="M275" s="103">
        <v>9.0500000000000007</v>
      </c>
      <c r="N275" s="97">
        <v>30367.56</v>
      </c>
      <c r="AH275" s="59"/>
      <c r="AI275" s="68" t="s">
        <v>225</v>
      </c>
      <c r="AN275" s="68"/>
      <c r="AP275" s="68"/>
    </row>
    <row r="276" spans="1:43" s="2" customFormat="1" ht="15" x14ac:dyDescent="0.25">
      <c r="A276" s="94"/>
      <c r="B276" s="95"/>
      <c r="C276" s="75" t="s">
        <v>160</v>
      </c>
      <c r="D276" s="75"/>
      <c r="E276" s="75"/>
      <c r="F276" s="75"/>
      <c r="G276" s="75"/>
      <c r="H276" s="75"/>
      <c r="I276" s="75"/>
      <c r="J276" s="75"/>
      <c r="K276" s="75"/>
      <c r="L276" s="75"/>
      <c r="M276" s="75"/>
      <c r="N276" s="102"/>
      <c r="AH276" s="59"/>
      <c r="AI276" s="68"/>
      <c r="AN276" s="68"/>
      <c r="AP276" s="68"/>
      <c r="AQ276" s="73" t="s">
        <v>160</v>
      </c>
    </row>
    <row r="277" spans="1:43" s="2" customFormat="1" ht="22.5" x14ac:dyDescent="0.25">
      <c r="A277" s="69"/>
      <c r="B277" s="70" t="s">
        <v>161</v>
      </c>
      <c r="C277" s="71" t="s">
        <v>162</v>
      </c>
      <c r="D277" s="71"/>
      <c r="E277" s="71"/>
      <c r="F277" s="71"/>
      <c r="G277" s="71"/>
      <c r="H277" s="71"/>
      <c r="I277" s="71"/>
      <c r="J277" s="71"/>
      <c r="K277" s="71"/>
      <c r="L277" s="71"/>
      <c r="M277" s="71"/>
      <c r="N277" s="72"/>
      <c r="AH277" s="59"/>
      <c r="AI277" s="68"/>
      <c r="AJ277" s="73" t="s">
        <v>162</v>
      </c>
      <c r="AN277" s="68"/>
      <c r="AP277" s="68"/>
    </row>
    <row r="278" spans="1:43" s="2" customFormat="1" ht="15" x14ac:dyDescent="0.25">
      <c r="A278" s="94"/>
      <c r="B278" s="95"/>
      <c r="C278" s="62" t="s">
        <v>79</v>
      </c>
      <c r="D278" s="62"/>
      <c r="E278" s="62"/>
      <c r="F278" s="63"/>
      <c r="G278" s="64"/>
      <c r="H278" s="64"/>
      <c r="I278" s="64"/>
      <c r="J278" s="66"/>
      <c r="K278" s="64"/>
      <c r="L278" s="96">
        <v>3355.53</v>
      </c>
      <c r="M278" s="90"/>
      <c r="N278" s="97">
        <v>30367.56</v>
      </c>
      <c r="AH278" s="59"/>
      <c r="AI278" s="68"/>
      <c r="AN278" s="68" t="s">
        <v>79</v>
      </c>
      <c r="AP278" s="68"/>
    </row>
    <row r="279" spans="1:43" s="2" customFormat="1" ht="15" x14ac:dyDescent="0.25">
      <c r="A279" s="60" t="s">
        <v>157</v>
      </c>
      <c r="B279" s="61" t="s">
        <v>158</v>
      </c>
      <c r="C279" s="62" t="s">
        <v>223</v>
      </c>
      <c r="D279" s="62"/>
      <c r="E279" s="62"/>
      <c r="F279" s="63" t="s">
        <v>114</v>
      </c>
      <c r="G279" s="64"/>
      <c r="H279" s="64"/>
      <c r="I279" s="65">
        <v>310</v>
      </c>
      <c r="J279" s="99">
        <v>39.68</v>
      </c>
      <c r="K279" s="103">
        <v>1.02</v>
      </c>
      <c r="L279" s="96">
        <v>1386.39</v>
      </c>
      <c r="M279" s="103">
        <v>9.0500000000000007</v>
      </c>
      <c r="N279" s="97">
        <v>12546.82</v>
      </c>
      <c r="AH279" s="59"/>
      <c r="AI279" s="68" t="s">
        <v>223</v>
      </c>
      <c r="AN279" s="68"/>
      <c r="AP279" s="68"/>
    </row>
    <row r="280" spans="1:43" s="2" customFormat="1" ht="15" x14ac:dyDescent="0.25">
      <c r="A280" s="94"/>
      <c r="B280" s="95"/>
      <c r="C280" s="75" t="s">
        <v>160</v>
      </c>
      <c r="D280" s="75"/>
      <c r="E280" s="75"/>
      <c r="F280" s="75"/>
      <c r="G280" s="75"/>
      <c r="H280" s="75"/>
      <c r="I280" s="75"/>
      <c r="J280" s="75"/>
      <c r="K280" s="75"/>
      <c r="L280" s="75"/>
      <c r="M280" s="75"/>
      <c r="N280" s="102"/>
      <c r="AH280" s="59"/>
      <c r="AI280" s="68"/>
      <c r="AN280" s="68"/>
      <c r="AP280" s="68"/>
      <c r="AQ280" s="73" t="s">
        <v>160</v>
      </c>
    </row>
    <row r="281" spans="1:43" s="2" customFormat="1" ht="22.5" x14ac:dyDescent="0.25">
      <c r="A281" s="69"/>
      <c r="B281" s="70" t="s">
        <v>161</v>
      </c>
      <c r="C281" s="71" t="s">
        <v>162</v>
      </c>
      <c r="D281" s="71"/>
      <c r="E281" s="71"/>
      <c r="F281" s="71"/>
      <c r="G281" s="71"/>
      <c r="H281" s="71"/>
      <c r="I281" s="71"/>
      <c r="J281" s="71"/>
      <c r="K281" s="71"/>
      <c r="L281" s="71"/>
      <c r="M281" s="71"/>
      <c r="N281" s="72"/>
      <c r="AH281" s="59"/>
      <c r="AI281" s="68"/>
      <c r="AJ281" s="73" t="s">
        <v>162</v>
      </c>
      <c r="AN281" s="68"/>
      <c r="AP281" s="68"/>
    </row>
    <row r="282" spans="1:43" s="2" customFormat="1" ht="15" x14ac:dyDescent="0.25">
      <c r="A282" s="94"/>
      <c r="B282" s="95"/>
      <c r="C282" s="62" t="s">
        <v>79</v>
      </c>
      <c r="D282" s="62"/>
      <c r="E282" s="62"/>
      <c r="F282" s="63"/>
      <c r="G282" s="64"/>
      <c r="H282" s="64"/>
      <c r="I282" s="64"/>
      <c r="J282" s="66"/>
      <c r="K282" s="64"/>
      <c r="L282" s="96">
        <v>1386.39</v>
      </c>
      <c r="M282" s="90"/>
      <c r="N282" s="97">
        <v>12546.82</v>
      </c>
      <c r="AH282" s="59"/>
      <c r="AI282" s="68"/>
      <c r="AN282" s="68" t="s">
        <v>79</v>
      </c>
      <c r="AP282" s="68"/>
    </row>
    <row r="283" spans="1:43" s="2" customFormat="1" ht="15" x14ac:dyDescent="0.25">
      <c r="A283" s="60" t="s">
        <v>163</v>
      </c>
      <c r="B283" s="61" t="s">
        <v>158</v>
      </c>
      <c r="C283" s="62" t="s">
        <v>326</v>
      </c>
      <c r="D283" s="62"/>
      <c r="E283" s="62"/>
      <c r="F283" s="63" t="s">
        <v>114</v>
      </c>
      <c r="G283" s="64"/>
      <c r="H283" s="64"/>
      <c r="I283" s="65">
        <v>330</v>
      </c>
      <c r="J283" s="99">
        <v>46.68</v>
      </c>
      <c r="K283" s="103">
        <v>1.02</v>
      </c>
      <c r="L283" s="96">
        <v>1736.19</v>
      </c>
      <c r="M283" s="103">
        <v>9.0500000000000007</v>
      </c>
      <c r="N283" s="97">
        <v>15712.49</v>
      </c>
      <c r="AH283" s="59"/>
      <c r="AI283" s="68" t="s">
        <v>326</v>
      </c>
      <c r="AN283" s="68"/>
      <c r="AP283" s="68"/>
    </row>
    <row r="284" spans="1:43" s="2" customFormat="1" ht="15" x14ac:dyDescent="0.25">
      <c r="A284" s="94"/>
      <c r="B284" s="95"/>
      <c r="C284" s="75" t="s">
        <v>160</v>
      </c>
      <c r="D284" s="75"/>
      <c r="E284" s="75"/>
      <c r="F284" s="75"/>
      <c r="G284" s="75"/>
      <c r="H284" s="75"/>
      <c r="I284" s="75"/>
      <c r="J284" s="75"/>
      <c r="K284" s="75"/>
      <c r="L284" s="75"/>
      <c r="M284" s="75"/>
      <c r="N284" s="102"/>
      <c r="AH284" s="59"/>
      <c r="AI284" s="68"/>
      <c r="AN284" s="68"/>
      <c r="AP284" s="68"/>
      <c r="AQ284" s="73" t="s">
        <v>160</v>
      </c>
    </row>
    <row r="285" spans="1:43" s="2" customFormat="1" ht="22.5" x14ac:dyDescent="0.25">
      <c r="A285" s="69"/>
      <c r="B285" s="70" t="s">
        <v>161</v>
      </c>
      <c r="C285" s="71" t="s">
        <v>162</v>
      </c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72"/>
      <c r="AH285" s="59"/>
      <c r="AI285" s="68"/>
      <c r="AJ285" s="73" t="s">
        <v>162</v>
      </c>
      <c r="AN285" s="68"/>
      <c r="AP285" s="68"/>
    </row>
    <row r="286" spans="1:43" s="2" customFormat="1" ht="15" x14ac:dyDescent="0.25">
      <c r="A286" s="94"/>
      <c r="B286" s="95"/>
      <c r="C286" s="62" t="s">
        <v>79</v>
      </c>
      <c r="D286" s="62"/>
      <c r="E286" s="62"/>
      <c r="F286" s="63"/>
      <c r="G286" s="64"/>
      <c r="H286" s="64"/>
      <c r="I286" s="64"/>
      <c r="J286" s="66"/>
      <c r="K286" s="64"/>
      <c r="L286" s="96">
        <v>1736.19</v>
      </c>
      <c r="M286" s="90"/>
      <c r="N286" s="97">
        <v>15712.49</v>
      </c>
      <c r="AH286" s="59"/>
      <c r="AI286" s="68"/>
      <c r="AN286" s="68" t="s">
        <v>79</v>
      </c>
      <c r="AP286" s="68"/>
    </row>
    <row r="287" spans="1:43" s="2" customFormat="1" ht="15" x14ac:dyDescent="0.25">
      <c r="A287" s="60" t="s">
        <v>165</v>
      </c>
      <c r="B287" s="61" t="s">
        <v>158</v>
      </c>
      <c r="C287" s="62" t="s">
        <v>327</v>
      </c>
      <c r="D287" s="62"/>
      <c r="E287" s="62"/>
      <c r="F287" s="63" t="s">
        <v>114</v>
      </c>
      <c r="G287" s="64"/>
      <c r="H287" s="64"/>
      <c r="I287" s="65">
        <v>127</v>
      </c>
      <c r="J287" s="99">
        <v>177.22</v>
      </c>
      <c r="K287" s="103">
        <v>1.02</v>
      </c>
      <c r="L287" s="96">
        <v>2536.69</v>
      </c>
      <c r="M287" s="103">
        <v>9.0500000000000007</v>
      </c>
      <c r="N287" s="97">
        <v>22957.08</v>
      </c>
      <c r="AH287" s="59"/>
      <c r="AI287" s="68" t="s">
        <v>327</v>
      </c>
      <c r="AN287" s="68"/>
      <c r="AP287" s="68"/>
    </row>
    <row r="288" spans="1:43" s="2" customFormat="1" ht="15" x14ac:dyDescent="0.25">
      <c r="A288" s="94"/>
      <c r="B288" s="95"/>
      <c r="C288" s="75" t="s">
        <v>160</v>
      </c>
      <c r="D288" s="75"/>
      <c r="E288" s="75"/>
      <c r="F288" s="75"/>
      <c r="G288" s="75"/>
      <c r="H288" s="75"/>
      <c r="I288" s="75"/>
      <c r="J288" s="75"/>
      <c r="K288" s="75"/>
      <c r="L288" s="75"/>
      <c r="M288" s="75"/>
      <c r="N288" s="102"/>
      <c r="AH288" s="59"/>
      <c r="AI288" s="68"/>
      <c r="AN288" s="68"/>
      <c r="AP288" s="68"/>
      <c r="AQ288" s="73" t="s">
        <v>160</v>
      </c>
    </row>
    <row r="289" spans="1:43" s="2" customFormat="1" ht="22.5" x14ac:dyDescent="0.25">
      <c r="A289" s="69"/>
      <c r="B289" s="70" t="s">
        <v>161</v>
      </c>
      <c r="C289" s="71" t="s">
        <v>162</v>
      </c>
      <c r="D289" s="71"/>
      <c r="E289" s="71"/>
      <c r="F289" s="71"/>
      <c r="G289" s="71"/>
      <c r="H289" s="71"/>
      <c r="I289" s="71"/>
      <c r="J289" s="71"/>
      <c r="K289" s="71"/>
      <c r="L289" s="71"/>
      <c r="M289" s="71"/>
      <c r="N289" s="72"/>
      <c r="AH289" s="59"/>
      <c r="AI289" s="68"/>
      <c r="AJ289" s="73" t="s">
        <v>162</v>
      </c>
      <c r="AN289" s="68"/>
      <c r="AP289" s="68"/>
    </row>
    <row r="290" spans="1:43" s="2" customFormat="1" ht="15" x14ac:dyDescent="0.25">
      <c r="A290" s="94"/>
      <c r="B290" s="95"/>
      <c r="C290" s="62" t="s">
        <v>79</v>
      </c>
      <c r="D290" s="62"/>
      <c r="E290" s="62"/>
      <c r="F290" s="63"/>
      <c r="G290" s="64"/>
      <c r="H290" s="64"/>
      <c r="I290" s="64"/>
      <c r="J290" s="66"/>
      <c r="K290" s="64"/>
      <c r="L290" s="96">
        <v>2536.69</v>
      </c>
      <c r="M290" s="90"/>
      <c r="N290" s="97">
        <v>22957.08</v>
      </c>
      <c r="AH290" s="59"/>
      <c r="AI290" s="68"/>
      <c r="AN290" s="68" t="s">
        <v>79</v>
      </c>
      <c r="AP290" s="68"/>
    </row>
    <row r="291" spans="1:43" s="2" customFormat="1" ht="15" x14ac:dyDescent="0.25">
      <c r="A291" s="60" t="s">
        <v>167</v>
      </c>
      <c r="B291" s="61" t="s">
        <v>158</v>
      </c>
      <c r="C291" s="62" t="s">
        <v>328</v>
      </c>
      <c r="D291" s="62"/>
      <c r="E291" s="62"/>
      <c r="F291" s="63" t="s">
        <v>114</v>
      </c>
      <c r="G291" s="64"/>
      <c r="H291" s="64"/>
      <c r="I291" s="65">
        <v>934</v>
      </c>
      <c r="J291" s="99">
        <v>121.27</v>
      </c>
      <c r="K291" s="103">
        <v>1.02</v>
      </c>
      <c r="L291" s="96">
        <v>12765.91</v>
      </c>
      <c r="M291" s="103">
        <v>9.0500000000000007</v>
      </c>
      <c r="N291" s="97">
        <v>115531.5</v>
      </c>
      <c r="AH291" s="59"/>
      <c r="AI291" s="68" t="s">
        <v>328</v>
      </c>
      <c r="AN291" s="68"/>
      <c r="AP291" s="68"/>
    </row>
    <row r="292" spans="1:43" s="2" customFormat="1" ht="15" x14ac:dyDescent="0.25">
      <c r="A292" s="94"/>
      <c r="B292" s="95"/>
      <c r="C292" s="75" t="s">
        <v>160</v>
      </c>
      <c r="D292" s="75"/>
      <c r="E292" s="75"/>
      <c r="F292" s="75"/>
      <c r="G292" s="75"/>
      <c r="H292" s="75"/>
      <c r="I292" s="75"/>
      <c r="J292" s="75"/>
      <c r="K292" s="75"/>
      <c r="L292" s="75"/>
      <c r="M292" s="75"/>
      <c r="N292" s="102"/>
      <c r="AH292" s="59"/>
      <c r="AI292" s="68"/>
      <c r="AN292" s="68"/>
      <c r="AP292" s="68"/>
      <c r="AQ292" s="73" t="s">
        <v>160</v>
      </c>
    </row>
    <row r="293" spans="1:43" s="2" customFormat="1" ht="22.5" x14ac:dyDescent="0.25">
      <c r="A293" s="69"/>
      <c r="B293" s="70" t="s">
        <v>161</v>
      </c>
      <c r="C293" s="71" t="s">
        <v>162</v>
      </c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2"/>
      <c r="AH293" s="59"/>
      <c r="AI293" s="68"/>
      <c r="AJ293" s="73" t="s">
        <v>162</v>
      </c>
      <c r="AN293" s="68"/>
      <c r="AP293" s="68"/>
    </row>
    <row r="294" spans="1:43" s="2" customFormat="1" ht="15" x14ac:dyDescent="0.25">
      <c r="A294" s="94"/>
      <c r="B294" s="95"/>
      <c r="C294" s="62" t="s">
        <v>79</v>
      </c>
      <c r="D294" s="62"/>
      <c r="E294" s="62"/>
      <c r="F294" s="63"/>
      <c r="G294" s="64"/>
      <c r="H294" s="64"/>
      <c r="I294" s="64"/>
      <c r="J294" s="66"/>
      <c r="K294" s="64"/>
      <c r="L294" s="96">
        <v>12765.91</v>
      </c>
      <c r="M294" s="90"/>
      <c r="N294" s="97">
        <v>115531.5</v>
      </c>
      <c r="AH294" s="59"/>
      <c r="AI294" s="68"/>
      <c r="AN294" s="68" t="s">
        <v>79</v>
      </c>
      <c r="AP294" s="68"/>
    </row>
    <row r="295" spans="1:43" s="2" customFormat="1" ht="15" x14ac:dyDescent="0.25">
      <c r="A295" s="60" t="s">
        <v>169</v>
      </c>
      <c r="B295" s="61" t="s">
        <v>158</v>
      </c>
      <c r="C295" s="62" t="s">
        <v>329</v>
      </c>
      <c r="D295" s="62"/>
      <c r="E295" s="62"/>
      <c r="F295" s="63" t="s">
        <v>114</v>
      </c>
      <c r="G295" s="64"/>
      <c r="H295" s="64"/>
      <c r="I295" s="65">
        <v>530</v>
      </c>
      <c r="J295" s="99">
        <v>277.73</v>
      </c>
      <c r="K295" s="103">
        <v>1.02</v>
      </c>
      <c r="L295" s="96">
        <v>16590.150000000001</v>
      </c>
      <c r="M295" s="103">
        <v>9.0500000000000007</v>
      </c>
      <c r="N295" s="97">
        <v>150140.84</v>
      </c>
      <c r="AH295" s="59"/>
      <c r="AI295" s="68" t="s">
        <v>329</v>
      </c>
      <c r="AN295" s="68"/>
      <c r="AP295" s="68"/>
    </row>
    <row r="296" spans="1:43" s="2" customFormat="1" ht="15" x14ac:dyDescent="0.25">
      <c r="A296" s="94"/>
      <c r="B296" s="95"/>
      <c r="C296" s="75" t="s">
        <v>160</v>
      </c>
      <c r="D296" s="75"/>
      <c r="E296" s="75"/>
      <c r="F296" s="75"/>
      <c r="G296" s="75"/>
      <c r="H296" s="75"/>
      <c r="I296" s="75"/>
      <c r="J296" s="75"/>
      <c r="K296" s="75"/>
      <c r="L296" s="75"/>
      <c r="M296" s="75"/>
      <c r="N296" s="102"/>
      <c r="AH296" s="59"/>
      <c r="AI296" s="68"/>
      <c r="AN296" s="68"/>
      <c r="AP296" s="68"/>
      <c r="AQ296" s="73" t="s">
        <v>160</v>
      </c>
    </row>
    <row r="297" spans="1:43" s="2" customFormat="1" ht="22.5" x14ac:dyDescent="0.25">
      <c r="A297" s="69"/>
      <c r="B297" s="70" t="s">
        <v>161</v>
      </c>
      <c r="C297" s="71" t="s">
        <v>162</v>
      </c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2"/>
      <c r="AH297" s="59"/>
      <c r="AI297" s="68"/>
      <c r="AJ297" s="73" t="s">
        <v>162</v>
      </c>
      <c r="AN297" s="68"/>
      <c r="AP297" s="68"/>
    </row>
    <row r="298" spans="1:43" s="2" customFormat="1" ht="15" x14ac:dyDescent="0.25">
      <c r="A298" s="94"/>
      <c r="B298" s="95"/>
      <c r="C298" s="62" t="s">
        <v>79</v>
      </c>
      <c r="D298" s="62"/>
      <c r="E298" s="62"/>
      <c r="F298" s="63"/>
      <c r="G298" s="64"/>
      <c r="H298" s="64"/>
      <c r="I298" s="64"/>
      <c r="J298" s="66"/>
      <c r="K298" s="64"/>
      <c r="L298" s="96">
        <v>16590.150000000001</v>
      </c>
      <c r="M298" s="90"/>
      <c r="N298" s="97">
        <v>150140.84</v>
      </c>
      <c r="AH298" s="59"/>
      <c r="AI298" s="68"/>
      <c r="AN298" s="68" t="s">
        <v>79</v>
      </c>
      <c r="AP298" s="68"/>
    </row>
    <row r="299" spans="1:43" s="2" customFormat="1" ht="34.5" x14ac:dyDescent="0.25">
      <c r="A299" s="60" t="s">
        <v>171</v>
      </c>
      <c r="B299" s="61" t="s">
        <v>158</v>
      </c>
      <c r="C299" s="62" t="s">
        <v>237</v>
      </c>
      <c r="D299" s="62"/>
      <c r="E299" s="62"/>
      <c r="F299" s="63" t="s">
        <v>114</v>
      </c>
      <c r="G299" s="64"/>
      <c r="H299" s="64"/>
      <c r="I299" s="65">
        <v>330</v>
      </c>
      <c r="J299" s="99">
        <v>354.43</v>
      </c>
      <c r="K299" s="103">
        <v>1.02</v>
      </c>
      <c r="L299" s="96">
        <v>13182.45</v>
      </c>
      <c r="M299" s="103">
        <v>9.0500000000000007</v>
      </c>
      <c r="N299" s="97">
        <v>119301.14</v>
      </c>
      <c r="AH299" s="59"/>
      <c r="AI299" s="68" t="s">
        <v>237</v>
      </c>
      <c r="AN299" s="68"/>
      <c r="AP299" s="68"/>
    </row>
    <row r="300" spans="1:43" s="2" customFormat="1" ht="15" x14ac:dyDescent="0.25">
      <c r="A300" s="94"/>
      <c r="B300" s="95"/>
      <c r="C300" s="75" t="s">
        <v>160</v>
      </c>
      <c r="D300" s="75"/>
      <c r="E300" s="75"/>
      <c r="F300" s="75"/>
      <c r="G300" s="75"/>
      <c r="H300" s="75"/>
      <c r="I300" s="75"/>
      <c r="J300" s="75"/>
      <c r="K300" s="75"/>
      <c r="L300" s="75"/>
      <c r="M300" s="75"/>
      <c r="N300" s="102"/>
      <c r="AH300" s="59"/>
      <c r="AI300" s="68"/>
      <c r="AN300" s="68"/>
      <c r="AP300" s="68"/>
      <c r="AQ300" s="73" t="s">
        <v>160</v>
      </c>
    </row>
    <row r="301" spans="1:43" s="2" customFormat="1" ht="22.5" x14ac:dyDescent="0.25">
      <c r="A301" s="69"/>
      <c r="B301" s="70" t="s">
        <v>161</v>
      </c>
      <c r="C301" s="71" t="s">
        <v>162</v>
      </c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2"/>
      <c r="AH301" s="59"/>
      <c r="AI301" s="68"/>
      <c r="AJ301" s="73" t="s">
        <v>162</v>
      </c>
      <c r="AN301" s="68"/>
      <c r="AP301" s="68"/>
    </row>
    <row r="302" spans="1:43" s="2" customFormat="1" ht="15" x14ac:dyDescent="0.25">
      <c r="A302" s="94"/>
      <c r="B302" s="95"/>
      <c r="C302" s="62" t="s">
        <v>79</v>
      </c>
      <c r="D302" s="62"/>
      <c r="E302" s="62"/>
      <c r="F302" s="63"/>
      <c r="G302" s="64"/>
      <c r="H302" s="64"/>
      <c r="I302" s="64"/>
      <c r="J302" s="66"/>
      <c r="K302" s="64"/>
      <c r="L302" s="96">
        <v>13182.45</v>
      </c>
      <c r="M302" s="90"/>
      <c r="N302" s="97">
        <v>119301.14</v>
      </c>
      <c r="AH302" s="59"/>
      <c r="AI302" s="68"/>
      <c r="AN302" s="68" t="s">
        <v>79</v>
      </c>
      <c r="AP302" s="68"/>
    </row>
    <row r="303" spans="1:43" s="2" customFormat="1" ht="23.25" x14ac:dyDescent="0.25">
      <c r="A303" s="60" t="s">
        <v>173</v>
      </c>
      <c r="B303" s="61" t="s">
        <v>158</v>
      </c>
      <c r="C303" s="62" t="s">
        <v>330</v>
      </c>
      <c r="D303" s="62"/>
      <c r="E303" s="62"/>
      <c r="F303" s="63" t="s">
        <v>114</v>
      </c>
      <c r="G303" s="64"/>
      <c r="H303" s="64"/>
      <c r="I303" s="65">
        <v>20</v>
      </c>
      <c r="J303" s="99">
        <v>354.43</v>
      </c>
      <c r="K303" s="103">
        <v>1.02</v>
      </c>
      <c r="L303" s="99">
        <v>798.94</v>
      </c>
      <c r="M303" s="103">
        <v>9.0500000000000007</v>
      </c>
      <c r="N303" s="97">
        <v>7230.37</v>
      </c>
      <c r="AH303" s="59"/>
      <c r="AI303" s="68" t="s">
        <v>330</v>
      </c>
      <c r="AN303" s="68"/>
      <c r="AP303" s="68"/>
    </row>
    <row r="304" spans="1:43" s="2" customFormat="1" ht="15" x14ac:dyDescent="0.25">
      <c r="A304" s="94"/>
      <c r="B304" s="95"/>
      <c r="C304" s="75" t="s">
        <v>160</v>
      </c>
      <c r="D304" s="75"/>
      <c r="E304" s="75"/>
      <c r="F304" s="75"/>
      <c r="G304" s="75"/>
      <c r="H304" s="75"/>
      <c r="I304" s="75"/>
      <c r="J304" s="75"/>
      <c r="K304" s="75"/>
      <c r="L304" s="75"/>
      <c r="M304" s="75"/>
      <c r="N304" s="102"/>
      <c r="AH304" s="59"/>
      <c r="AI304" s="68"/>
      <c r="AN304" s="68"/>
      <c r="AP304" s="68"/>
      <c r="AQ304" s="73" t="s">
        <v>160</v>
      </c>
    </row>
    <row r="305" spans="1:43" s="2" customFormat="1" ht="22.5" x14ac:dyDescent="0.25">
      <c r="A305" s="69"/>
      <c r="B305" s="70" t="s">
        <v>161</v>
      </c>
      <c r="C305" s="71" t="s">
        <v>162</v>
      </c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2"/>
      <c r="AH305" s="59"/>
      <c r="AI305" s="68"/>
      <c r="AJ305" s="73" t="s">
        <v>162</v>
      </c>
      <c r="AN305" s="68"/>
      <c r="AP305" s="68"/>
    </row>
    <row r="306" spans="1:43" s="2" customFormat="1" ht="15" x14ac:dyDescent="0.25">
      <c r="A306" s="94"/>
      <c r="B306" s="95"/>
      <c r="C306" s="62" t="s">
        <v>79</v>
      </c>
      <c r="D306" s="62"/>
      <c r="E306" s="62"/>
      <c r="F306" s="63"/>
      <c r="G306" s="64"/>
      <c r="H306" s="64"/>
      <c r="I306" s="64"/>
      <c r="J306" s="66"/>
      <c r="K306" s="64"/>
      <c r="L306" s="99">
        <v>798.94</v>
      </c>
      <c r="M306" s="90"/>
      <c r="N306" s="97">
        <v>7230.37</v>
      </c>
      <c r="AH306" s="59"/>
      <c r="AI306" s="68"/>
      <c r="AN306" s="68" t="s">
        <v>79</v>
      </c>
      <c r="AP306" s="68"/>
    </row>
    <row r="307" spans="1:43" s="2" customFormat="1" ht="15" x14ac:dyDescent="0.25">
      <c r="A307" s="60" t="s">
        <v>175</v>
      </c>
      <c r="B307" s="61" t="s">
        <v>158</v>
      </c>
      <c r="C307" s="62" t="s">
        <v>331</v>
      </c>
      <c r="D307" s="62"/>
      <c r="E307" s="62"/>
      <c r="F307" s="63" t="s">
        <v>114</v>
      </c>
      <c r="G307" s="64"/>
      <c r="H307" s="64"/>
      <c r="I307" s="65">
        <v>60</v>
      </c>
      <c r="J307" s="99">
        <v>125.64</v>
      </c>
      <c r="K307" s="103">
        <v>1.02</v>
      </c>
      <c r="L307" s="99">
        <v>849.63</v>
      </c>
      <c r="M307" s="103">
        <v>9.0500000000000007</v>
      </c>
      <c r="N307" s="97">
        <v>7689.17</v>
      </c>
      <c r="AH307" s="59"/>
      <c r="AI307" s="68" t="s">
        <v>331</v>
      </c>
      <c r="AN307" s="68"/>
      <c r="AP307" s="68"/>
    </row>
    <row r="308" spans="1:43" s="2" customFormat="1" ht="15" x14ac:dyDescent="0.25">
      <c r="A308" s="94"/>
      <c r="B308" s="95"/>
      <c r="C308" s="75" t="s">
        <v>160</v>
      </c>
      <c r="D308" s="75"/>
      <c r="E308" s="75"/>
      <c r="F308" s="75"/>
      <c r="G308" s="75"/>
      <c r="H308" s="75"/>
      <c r="I308" s="75"/>
      <c r="J308" s="75"/>
      <c r="K308" s="75"/>
      <c r="L308" s="75"/>
      <c r="M308" s="75"/>
      <c r="N308" s="102"/>
      <c r="AH308" s="59"/>
      <c r="AI308" s="68"/>
      <c r="AN308" s="68"/>
      <c r="AP308" s="68"/>
      <c r="AQ308" s="73" t="s">
        <v>160</v>
      </c>
    </row>
    <row r="309" spans="1:43" s="2" customFormat="1" ht="22.5" x14ac:dyDescent="0.25">
      <c r="A309" s="69"/>
      <c r="B309" s="70" t="s">
        <v>161</v>
      </c>
      <c r="C309" s="71" t="s">
        <v>162</v>
      </c>
      <c r="D309" s="71"/>
      <c r="E309" s="71"/>
      <c r="F309" s="71"/>
      <c r="G309" s="71"/>
      <c r="H309" s="71"/>
      <c r="I309" s="71"/>
      <c r="J309" s="71"/>
      <c r="K309" s="71"/>
      <c r="L309" s="71"/>
      <c r="M309" s="71"/>
      <c r="N309" s="72"/>
      <c r="AH309" s="59"/>
      <c r="AI309" s="68"/>
      <c r="AJ309" s="73" t="s">
        <v>162</v>
      </c>
      <c r="AN309" s="68"/>
      <c r="AP309" s="68"/>
    </row>
    <row r="310" spans="1:43" s="2" customFormat="1" ht="15" x14ac:dyDescent="0.25">
      <c r="A310" s="94"/>
      <c r="B310" s="95"/>
      <c r="C310" s="62" t="s">
        <v>79</v>
      </c>
      <c r="D310" s="62"/>
      <c r="E310" s="62"/>
      <c r="F310" s="63"/>
      <c r="G310" s="64"/>
      <c r="H310" s="64"/>
      <c r="I310" s="64"/>
      <c r="J310" s="66"/>
      <c r="K310" s="64"/>
      <c r="L310" s="99">
        <v>849.63</v>
      </c>
      <c r="M310" s="90"/>
      <c r="N310" s="97">
        <v>7689.17</v>
      </c>
      <c r="AH310" s="59"/>
      <c r="AI310" s="68"/>
      <c r="AN310" s="68" t="s">
        <v>79</v>
      </c>
      <c r="AP310" s="68"/>
    </row>
    <row r="311" spans="1:43" s="2" customFormat="1" ht="34.5" x14ac:dyDescent="0.25">
      <c r="A311" s="60" t="s">
        <v>177</v>
      </c>
      <c r="B311" s="61" t="s">
        <v>158</v>
      </c>
      <c r="C311" s="62" t="s">
        <v>205</v>
      </c>
      <c r="D311" s="62"/>
      <c r="E311" s="62"/>
      <c r="F311" s="63" t="s">
        <v>179</v>
      </c>
      <c r="G311" s="64"/>
      <c r="H311" s="64"/>
      <c r="I311" s="65">
        <v>168</v>
      </c>
      <c r="J311" s="99">
        <v>854.86</v>
      </c>
      <c r="K311" s="103">
        <v>1.02</v>
      </c>
      <c r="L311" s="96">
        <v>16186.61</v>
      </c>
      <c r="M311" s="103">
        <v>9.0500000000000007</v>
      </c>
      <c r="N311" s="97">
        <v>146488.81</v>
      </c>
      <c r="AH311" s="59"/>
      <c r="AI311" s="68" t="s">
        <v>205</v>
      </c>
      <c r="AN311" s="68"/>
      <c r="AP311" s="68"/>
    </row>
    <row r="312" spans="1:43" s="2" customFormat="1" ht="15" x14ac:dyDescent="0.25">
      <c r="A312" s="94"/>
      <c r="B312" s="95"/>
      <c r="C312" s="75" t="s">
        <v>160</v>
      </c>
      <c r="D312" s="75"/>
      <c r="E312" s="75"/>
      <c r="F312" s="75"/>
      <c r="G312" s="75"/>
      <c r="H312" s="75"/>
      <c r="I312" s="75"/>
      <c r="J312" s="75"/>
      <c r="K312" s="75"/>
      <c r="L312" s="75"/>
      <c r="M312" s="75"/>
      <c r="N312" s="102"/>
      <c r="AH312" s="59"/>
      <c r="AI312" s="68"/>
      <c r="AN312" s="68"/>
      <c r="AP312" s="68"/>
      <c r="AQ312" s="73" t="s">
        <v>160</v>
      </c>
    </row>
    <row r="313" spans="1:43" s="2" customFormat="1" ht="22.5" x14ac:dyDescent="0.25">
      <c r="A313" s="69"/>
      <c r="B313" s="70" t="s">
        <v>161</v>
      </c>
      <c r="C313" s="71" t="s">
        <v>162</v>
      </c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2"/>
      <c r="AH313" s="59"/>
      <c r="AI313" s="68"/>
      <c r="AJ313" s="73" t="s">
        <v>162</v>
      </c>
      <c r="AN313" s="68"/>
      <c r="AP313" s="68"/>
    </row>
    <row r="314" spans="1:43" s="2" customFormat="1" ht="15" x14ac:dyDescent="0.25">
      <c r="A314" s="94"/>
      <c r="B314" s="95"/>
      <c r="C314" s="62" t="s">
        <v>79</v>
      </c>
      <c r="D314" s="62"/>
      <c r="E314" s="62"/>
      <c r="F314" s="63"/>
      <c r="G314" s="64"/>
      <c r="H314" s="64"/>
      <c r="I314" s="64"/>
      <c r="J314" s="66"/>
      <c r="K314" s="64"/>
      <c r="L314" s="96">
        <v>16186.61</v>
      </c>
      <c r="M314" s="90"/>
      <c r="N314" s="97">
        <v>146488.81</v>
      </c>
      <c r="AH314" s="59"/>
      <c r="AI314" s="68"/>
      <c r="AN314" s="68" t="s">
        <v>79</v>
      </c>
      <c r="AP314" s="68"/>
    </row>
    <row r="315" spans="1:43" s="2" customFormat="1" ht="34.5" x14ac:dyDescent="0.25">
      <c r="A315" s="60" t="s">
        <v>180</v>
      </c>
      <c r="B315" s="61" t="s">
        <v>158</v>
      </c>
      <c r="C315" s="62" t="s">
        <v>207</v>
      </c>
      <c r="D315" s="62"/>
      <c r="E315" s="62"/>
      <c r="F315" s="63" t="s">
        <v>179</v>
      </c>
      <c r="G315" s="64"/>
      <c r="H315" s="64"/>
      <c r="I315" s="65">
        <v>63</v>
      </c>
      <c r="J315" s="99">
        <v>39.68</v>
      </c>
      <c r="K315" s="103">
        <v>1.02</v>
      </c>
      <c r="L315" s="99">
        <v>281.75</v>
      </c>
      <c r="M315" s="103">
        <v>9.0500000000000007</v>
      </c>
      <c r="N315" s="97">
        <v>2549.84</v>
      </c>
      <c r="AH315" s="59"/>
      <c r="AI315" s="68" t="s">
        <v>207</v>
      </c>
      <c r="AN315" s="68"/>
      <c r="AP315" s="68"/>
    </row>
    <row r="316" spans="1:43" s="2" customFormat="1" ht="15" x14ac:dyDescent="0.25">
      <c r="A316" s="94"/>
      <c r="B316" s="95"/>
      <c r="C316" s="75" t="s">
        <v>160</v>
      </c>
      <c r="D316" s="75"/>
      <c r="E316" s="75"/>
      <c r="F316" s="75"/>
      <c r="G316" s="75"/>
      <c r="H316" s="75"/>
      <c r="I316" s="75"/>
      <c r="J316" s="75"/>
      <c r="K316" s="75"/>
      <c r="L316" s="75"/>
      <c r="M316" s="75"/>
      <c r="N316" s="102"/>
      <c r="AH316" s="59"/>
      <c r="AI316" s="68"/>
      <c r="AN316" s="68"/>
      <c r="AP316" s="68"/>
      <c r="AQ316" s="73" t="s">
        <v>160</v>
      </c>
    </row>
    <row r="317" spans="1:43" s="2" customFormat="1" ht="22.5" x14ac:dyDescent="0.25">
      <c r="A317" s="69"/>
      <c r="B317" s="70" t="s">
        <v>161</v>
      </c>
      <c r="C317" s="71" t="s">
        <v>162</v>
      </c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2"/>
      <c r="AH317" s="59"/>
      <c r="AI317" s="68"/>
      <c r="AJ317" s="73" t="s">
        <v>162</v>
      </c>
      <c r="AN317" s="68"/>
      <c r="AP317" s="68"/>
    </row>
    <row r="318" spans="1:43" s="2" customFormat="1" ht="15" x14ac:dyDescent="0.25">
      <c r="A318" s="94"/>
      <c r="B318" s="95"/>
      <c r="C318" s="62" t="s">
        <v>79</v>
      </c>
      <c r="D318" s="62"/>
      <c r="E318" s="62"/>
      <c r="F318" s="63"/>
      <c r="G318" s="64"/>
      <c r="H318" s="64"/>
      <c r="I318" s="64"/>
      <c r="J318" s="66"/>
      <c r="K318" s="64"/>
      <c r="L318" s="99">
        <v>281.75</v>
      </c>
      <c r="M318" s="90"/>
      <c r="N318" s="97">
        <v>2549.84</v>
      </c>
      <c r="AH318" s="59"/>
      <c r="AI318" s="68"/>
      <c r="AN318" s="68" t="s">
        <v>79</v>
      </c>
      <c r="AP318" s="68"/>
    </row>
    <row r="319" spans="1:43" s="2" customFormat="1" ht="34.5" x14ac:dyDescent="0.25">
      <c r="A319" s="60" t="s">
        <v>182</v>
      </c>
      <c r="B319" s="61" t="s">
        <v>158</v>
      </c>
      <c r="C319" s="62" t="s">
        <v>332</v>
      </c>
      <c r="D319" s="62"/>
      <c r="E319" s="62"/>
      <c r="F319" s="63" t="s">
        <v>60</v>
      </c>
      <c r="G319" s="64"/>
      <c r="H319" s="64"/>
      <c r="I319" s="65">
        <v>168</v>
      </c>
      <c r="J319" s="99">
        <v>428.49</v>
      </c>
      <c r="K319" s="103">
        <v>1.02</v>
      </c>
      <c r="L319" s="96">
        <v>8113.38</v>
      </c>
      <c r="M319" s="103">
        <v>9.0500000000000007</v>
      </c>
      <c r="N319" s="97">
        <v>73426.05</v>
      </c>
      <c r="AH319" s="59"/>
      <c r="AI319" s="68" t="s">
        <v>332</v>
      </c>
      <c r="AN319" s="68"/>
      <c r="AP319" s="68"/>
    </row>
    <row r="320" spans="1:43" s="2" customFormat="1" ht="15" x14ac:dyDescent="0.25">
      <c r="A320" s="94"/>
      <c r="B320" s="95"/>
      <c r="C320" s="75" t="s">
        <v>160</v>
      </c>
      <c r="D320" s="75"/>
      <c r="E320" s="75"/>
      <c r="F320" s="75"/>
      <c r="G320" s="75"/>
      <c r="H320" s="75"/>
      <c r="I320" s="75"/>
      <c r="J320" s="75"/>
      <c r="K320" s="75"/>
      <c r="L320" s="75"/>
      <c r="M320" s="75"/>
      <c r="N320" s="102"/>
      <c r="AH320" s="59"/>
      <c r="AI320" s="68"/>
      <c r="AN320" s="68"/>
      <c r="AP320" s="68"/>
      <c r="AQ320" s="73" t="s">
        <v>160</v>
      </c>
    </row>
    <row r="321" spans="1:43" s="2" customFormat="1" ht="22.5" x14ac:dyDescent="0.25">
      <c r="A321" s="69"/>
      <c r="B321" s="70" t="s">
        <v>161</v>
      </c>
      <c r="C321" s="71" t="s">
        <v>162</v>
      </c>
      <c r="D321" s="71"/>
      <c r="E321" s="71"/>
      <c r="F321" s="71"/>
      <c r="G321" s="71"/>
      <c r="H321" s="71"/>
      <c r="I321" s="71"/>
      <c r="J321" s="71"/>
      <c r="K321" s="71"/>
      <c r="L321" s="71"/>
      <c r="M321" s="71"/>
      <c r="N321" s="72"/>
      <c r="AH321" s="59"/>
      <c r="AI321" s="68"/>
      <c r="AJ321" s="73" t="s">
        <v>162</v>
      </c>
      <c r="AN321" s="68"/>
      <c r="AP321" s="68"/>
    </row>
    <row r="322" spans="1:43" s="2" customFormat="1" ht="15" x14ac:dyDescent="0.25">
      <c r="A322" s="94"/>
      <c r="B322" s="95"/>
      <c r="C322" s="62" t="s">
        <v>79</v>
      </c>
      <c r="D322" s="62"/>
      <c r="E322" s="62"/>
      <c r="F322" s="63"/>
      <c r="G322" s="64"/>
      <c r="H322" s="64"/>
      <c r="I322" s="64"/>
      <c r="J322" s="66"/>
      <c r="K322" s="64"/>
      <c r="L322" s="96">
        <v>8113.38</v>
      </c>
      <c r="M322" s="90"/>
      <c r="N322" s="97">
        <v>73426.05</v>
      </c>
      <c r="AH322" s="59"/>
      <c r="AI322" s="68"/>
      <c r="AN322" s="68" t="s">
        <v>79</v>
      </c>
      <c r="AP322" s="68"/>
    </row>
    <row r="323" spans="1:43" s="2" customFormat="1" ht="23.25" x14ac:dyDescent="0.25">
      <c r="A323" s="60" t="s">
        <v>184</v>
      </c>
      <c r="B323" s="61" t="s">
        <v>158</v>
      </c>
      <c r="C323" s="62" t="s">
        <v>211</v>
      </c>
      <c r="D323" s="62"/>
      <c r="E323" s="62"/>
      <c r="F323" s="63" t="s">
        <v>179</v>
      </c>
      <c r="G323" s="64"/>
      <c r="H323" s="64"/>
      <c r="I323" s="65">
        <v>42</v>
      </c>
      <c r="J323" s="99">
        <v>100.51</v>
      </c>
      <c r="K323" s="103">
        <v>1.02</v>
      </c>
      <c r="L323" s="99">
        <v>475.78</v>
      </c>
      <c r="M323" s="103">
        <v>9.0500000000000007</v>
      </c>
      <c r="N323" s="97">
        <v>4305.8500000000004</v>
      </c>
      <c r="AH323" s="59"/>
      <c r="AI323" s="68" t="s">
        <v>211</v>
      </c>
      <c r="AN323" s="68"/>
      <c r="AP323" s="68"/>
    </row>
    <row r="324" spans="1:43" s="2" customFormat="1" ht="15" x14ac:dyDescent="0.25">
      <c r="A324" s="94"/>
      <c r="B324" s="95"/>
      <c r="C324" s="75" t="s">
        <v>160</v>
      </c>
      <c r="D324" s="75"/>
      <c r="E324" s="75"/>
      <c r="F324" s="75"/>
      <c r="G324" s="75"/>
      <c r="H324" s="75"/>
      <c r="I324" s="75"/>
      <c r="J324" s="75"/>
      <c r="K324" s="75"/>
      <c r="L324" s="75"/>
      <c r="M324" s="75"/>
      <c r="N324" s="102"/>
      <c r="AH324" s="59"/>
      <c r="AI324" s="68"/>
      <c r="AN324" s="68"/>
      <c r="AP324" s="68"/>
      <c r="AQ324" s="73" t="s">
        <v>160</v>
      </c>
    </row>
    <row r="325" spans="1:43" s="2" customFormat="1" ht="22.5" x14ac:dyDescent="0.25">
      <c r="A325" s="69"/>
      <c r="B325" s="70" t="s">
        <v>161</v>
      </c>
      <c r="C325" s="71" t="s">
        <v>162</v>
      </c>
      <c r="D325" s="71"/>
      <c r="E325" s="71"/>
      <c r="F325" s="71"/>
      <c r="G325" s="71"/>
      <c r="H325" s="71"/>
      <c r="I325" s="71"/>
      <c r="J325" s="71"/>
      <c r="K325" s="71"/>
      <c r="L325" s="71"/>
      <c r="M325" s="71"/>
      <c r="N325" s="72"/>
      <c r="AH325" s="59"/>
      <c r="AI325" s="68"/>
      <c r="AJ325" s="73" t="s">
        <v>162</v>
      </c>
      <c r="AN325" s="68"/>
      <c r="AP325" s="68"/>
    </row>
    <row r="326" spans="1:43" s="2" customFormat="1" ht="15" x14ac:dyDescent="0.25">
      <c r="A326" s="94"/>
      <c r="B326" s="95"/>
      <c r="C326" s="62" t="s">
        <v>79</v>
      </c>
      <c r="D326" s="62"/>
      <c r="E326" s="62"/>
      <c r="F326" s="63"/>
      <c r="G326" s="64"/>
      <c r="H326" s="64"/>
      <c r="I326" s="64"/>
      <c r="J326" s="66"/>
      <c r="K326" s="64"/>
      <c r="L326" s="99">
        <v>475.78</v>
      </c>
      <c r="M326" s="90"/>
      <c r="N326" s="97">
        <v>4305.8500000000004</v>
      </c>
      <c r="AH326" s="59"/>
      <c r="AI326" s="68"/>
      <c r="AN326" s="68" t="s">
        <v>79</v>
      </c>
      <c r="AP326" s="68"/>
    </row>
    <row r="327" spans="1:43" s="2" customFormat="1" ht="23.25" x14ac:dyDescent="0.25">
      <c r="A327" s="60" t="s">
        <v>186</v>
      </c>
      <c r="B327" s="61" t="s">
        <v>158</v>
      </c>
      <c r="C327" s="62" t="s">
        <v>333</v>
      </c>
      <c r="D327" s="62"/>
      <c r="E327" s="62"/>
      <c r="F327" s="63" t="s">
        <v>179</v>
      </c>
      <c r="G327" s="64"/>
      <c r="H327" s="64"/>
      <c r="I327" s="65">
        <v>273</v>
      </c>
      <c r="J327" s="99">
        <v>107.12</v>
      </c>
      <c r="K327" s="103">
        <v>1.02</v>
      </c>
      <c r="L327" s="96">
        <v>3295.98</v>
      </c>
      <c r="M327" s="103">
        <v>9.0500000000000007</v>
      </c>
      <c r="N327" s="97">
        <v>29828.639999999999</v>
      </c>
      <c r="AH327" s="59"/>
      <c r="AI327" s="68" t="s">
        <v>333</v>
      </c>
      <c r="AN327" s="68"/>
      <c r="AP327" s="68"/>
    </row>
    <row r="328" spans="1:43" s="2" customFormat="1" ht="15" x14ac:dyDescent="0.25">
      <c r="A328" s="94"/>
      <c r="B328" s="95"/>
      <c r="C328" s="75" t="s">
        <v>160</v>
      </c>
      <c r="D328" s="75"/>
      <c r="E328" s="75"/>
      <c r="F328" s="75"/>
      <c r="G328" s="75"/>
      <c r="H328" s="75"/>
      <c r="I328" s="75"/>
      <c r="J328" s="75"/>
      <c r="K328" s="75"/>
      <c r="L328" s="75"/>
      <c r="M328" s="75"/>
      <c r="N328" s="102"/>
      <c r="AH328" s="59"/>
      <c r="AI328" s="68"/>
      <c r="AN328" s="68"/>
      <c r="AP328" s="68"/>
      <c r="AQ328" s="73" t="s">
        <v>160</v>
      </c>
    </row>
    <row r="329" spans="1:43" s="2" customFormat="1" ht="22.5" x14ac:dyDescent="0.25">
      <c r="A329" s="69"/>
      <c r="B329" s="70" t="s">
        <v>161</v>
      </c>
      <c r="C329" s="71" t="s">
        <v>162</v>
      </c>
      <c r="D329" s="71"/>
      <c r="E329" s="71"/>
      <c r="F329" s="71"/>
      <c r="G329" s="71"/>
      <c r="H329" s="71"/>
      <c r="I329" s="71"/>
      <c r="J329" s="71"/>
      <c r="K329" s="71"/>
      <c r="L329" s="71"/>
      <c r="M329" s="71"/>
      <c r="N329" s="72"/>
      <c r="AH329" s="59"/>
      <c r="AI329" s="68"/>
      <c r="AJ329" s="73" t="s">
        <v>162</v>
      </c>
      <c r="AN329" s="68"/>
      <c r="AP329" s="68"/>
    </row>
    <row r="330" spans="1:43" s="2" customFormat="1" ht="15" x14ac:dyDescent="0.25">
      <c r="A330" s="94"/>
      <c r="B330" s="95"/>
      <c r="C330" s="62" t="s">
        <v>79</v>
      </c>
      <c r="D330" s="62"/>
      <c r="E330" s="62"/>
      <c r="F330" s="63"/>
      <c r="G330" s="64"/>
      <c r="H330" s="64"/>
      <c r="I330" s="64"/>
      <c r="J330" s="66"/>
      <c r="K330" s="64"/>
      <c r="L330" s="96">
        <v>3295.98</v>
      </c>
      <c r="M330" s="90"/>
      <c r="N330" s="97">
        <v>29828.639999999999</v>
      </c>
      <c r="AH330" s="59"/>
      <c r="AI330" s="68"/>
      <c r="AN330" s="68" t="s">
        <v>79</v>
      </c>
      <c r="AP330" s="68"/>
    </row>
    <row r="331" spans="1:43" s="2" customFormat="1" ht="23.25" x14ac:dyDescent="0.25">
      <c r="A331" s="60" t="s">
        <v>188</v>
      </c>
      <c r="B331" s="61" t="s">
        <v>158</v>
      </c>
      <c r="C331" s="62" t="s">
        <v>203</v>
      </c>
      <c r="D331" s="62"/>
      <c r="E331" s="62"/>
      <c r="F331" s="63" t="s">
        <v>179</v>
      </c>
      <c r="G331" s="64"/>
      <c r="H331" s="64"/>
      <c r="I331" s="65">
        <v>42</v>
      </c>
      <c r="J331" s="99">
        <v>51.58</v>
      </c>
      <c r="K331" s="103">
        <v>1.02</v>
      </c>
      <c r="L331" s="99">
        <v>244.16</v>
      </c>
      <c r="M331" s="103">
        <v>9.0500000000000007</v>
      </c>
      <c r="N331" s="97">
        <v>2209.69</v>
      </c>
      <c r="AH331" s="59"/>
      <c r="AI331" s="68" t="s">
        <v>203</v>
      </c>
      <c r="AN331" s="68"/>
      <c r="AP331" s="68"/>
    </row>
    <row r="332" spans="1:43" s="2" customFormat="1" ht="15" x14ac:dyDescent="0.25">
      <c r="A332" s="94"/>
      <c r="B332" s="95"/>
      <c r="C332" s="75" t="s">
        <v>160</v>
      </c>
      <c r="D332" s="75"/>
      <c r="E332" s="75"/>
      <c r="F332" s="75"/>
      <c r="G332" s="75"/>
      <c r="H332" s="75"/>
      <c r="I332" s="75"/>
      <c r="J332" s="75"/>
      <c r="K332" s="75"/>
      <c r="L332" s="75"/>
      <c r="M332" s="75"/>
      <c r="N332" s="102"/>
      <c r="AH332" s="59"/>
      <c r="AI332" s="68"/>
      <c r="AN332" s="68"/>
      <c r="AP332" s="68"/>
      <c r="AQ332" s="73" t="s">
        <v>160</v>
      </c>
    </row>
    <row r="333" spans="1:43" s="2" customFormat="1" ht="22.5" x14ac:dyDescent="0.25">
      <c r="A333" s="69"/>
      <c r="B333" s="70" t="s">
        <v>161</v>
      </c>
      <c r="C333" s="71" t="s">
        <v>162</v>
      </c>
      <c r="D333" s="71"/>
      <c r="E333" s="71"/>
      <c r="F333" s="71"/>
      <c r="G333" s="71"/>
      <c r="H333" s="71"/>
      <c r="I333" s="71"/>
      <c r="J333" s="71"/>
      <c r="K333" s="71"/>
      <c r="L333" s="71"/>
      <c r="M333" s="71"/>
      <c r="N333" s="72"/>
      <c r="AH333" s="59"/>
      <c r="AI333" s="68"/>
      <c r="AJ333" s="73" t="s">
        <v>162</v>
      </c>
      <c r="AN333" s="68"/>
      <c r="AP333" s="68"/>
    </row>
    <row r="334" spans="1:43" s="2" customFormat="1" ht="15" x14ac:dyDescent="0.25">
      <c r="A334" s="94"/>
      <c r="B334" s="95"/>
      <c r="C334" s="62" t="s">
        <v>79</v>
      </c>
      <c r="D334" s="62"/>
      <c r="E334" s="62"/>
      <c r="F334" s="63"/>
      <c r="G334" s="64"/>
      <c r="H334" s="64"/>
      <c r="I334" s="64"/>
      <c r="J334" s="66"/>
      <c r="K334" s="64"/>
      <c r="L334" s="99">
        <v>244.16</v>
      </c>
      <c r="M334" s="90"/>
      <c r="N334" s="97">
        <v>2209.69</v>
      </c>
      <c r="AH334" s="59"/>
      <c r="AI334" s="68"/>
      <c r="AN334" s="68" t="s">
        <v>79</v>
      </c>
      <c r="AP334" s="68"/>
    </row>
    <row r="335" spans="1:43" s="2" customFormat="1" ht="23.25" x14ac:dyDescent="0.25">
      <c r="A335" s="60" t="s">
        <v>190</v>
      </c>
      <c r="B335" s="61" t="s">
        <v>158</v>
      </c>
      <c r="C335" s="62" t="s">
        <v>334</v>
      </c>
      <c r="D335" s="62"/>
      <c r="E335" s="62"/>
      <c r="F335" s="63" t="s">
        <v>179</v>
      </c>
      <c r="G335" s="64"/>
      <c r="H335" s="64"/>
      <c r="I335" s="65">
        <v>42</v>
      </c>
      <c r="J335" s="99">
        <v>137.54</v>
      </c>
      <c r="K335" s="103">
        <v>1.02</v>
      </c>
      <c r="L335" s="99">
        <v>651.07000000000005</v>
      </c>
      <c r="M335" s="103">
        <v>9.0500000000000007</v>
      </c>
      <c r="N335" s="97">
        <v>5892.21</v>
      </c>
      <c r="AH335" s="59"/>
      <c r="AI335" s="68" t="s">
        <v>334</v>
      </c>
      <c r="AN335" s="68"/>
      <c r="AP335" s="68"/>
    </row>
    <row r="336" spans="1:43" s="2" customFormat="1" ht="15" x14ac:dyDescent="0.25">
      <c r="A336" s="94"/>
      <c r="B336" s="95"/>
      <c r="C336" s="75" t="s">
        <v>160</v>
      </c>
      <c r="D336" s="75"/>
      <c r="E336" s="75"/>
      <c r="F336" s="75"/>
      <c r="G336" s="75"/>
      <c r="H336" s="75"/>
      <c r="I336" s="75"/>
      <c r="J336" s="75"/>
      <c r="K336" s="75"/>
      <c r="L336" s="75"/>
      <c r="M336" s="75"/>
      <c r="N336" s="102"/>
      <c r="AH336" s="59"/>
      <c r="AI336" s="68"/>
      <c r="AN336" s="68"/>
      <c r="AP336" s="68"/>
      <c r="AQ336" s="73" t="s">
        <v>160</v>
      </c>
    </row>
    <row r="337" spans="1:43" s="2" customFormat="1" ht="22.5" x14ac:dyDescent="0.25">
      <c r="A337" s="69"/>
      <c r="B337" s="70" t="s">
        <v>161</v>
      </c>
      <c r="C337" s="71" t="s">
        <v>162</v>
      </c>
      <c r="D337" s="71"/>
      <c r="E337" s="71"/>
      <c r="F337" s="71"/>
      <c r="G337" s="71"/>
      <c r="H337" s="71"/>
      <c r="I337" s="71"/>
      <c r="J337" s="71"/>
      <c r="K337" s="71"/>
      <c r="L337" s="71"/>
      <c r="M337" s="71"/>
      <c r="N337" s="72"/>
      <c r="AH337" s="59"/>
      <c r="AI337" s="68"/>
      <c r="AJ337" s="73" t="s">
        <v>162</v>
      </c>
      <c r="AN337" s="68"/>
      <c r="AP337" s="68"/>
    </row>
    <row r="338" spans="1:43" s="2" customFormat="1" ht="15" x14ac:dyDescent="0.25">
      <c r="A338" s="94"/>
      <c r="B338" s="95"/>
      <c r="C338" s="62" t="s">
        <v>79</v>
      </c>
      <c r="D338" s="62"/>
      <c r="E338" s="62"/>
      <c r="F338" s="63"/>
      <c r="G338" s="64"/>
      <c r="H338" s="64"/>
      <c r="I338" s="64"/>
      <c r="J338" s="66"/>
      <c r="K338" s="64"/>
      <c r="L338" s="99">
        <v>651.07000000000005</v>
      </c>
      <c r="M338" s="90"/>
      <c r="N338" s="97">
        <v>5892.21</v>
      </c>
      <c r="AH338" s="59"/>
      <c r="AI338" s="68"/>
      <c r="AN338" s="68" t="s">
        <v>79</v>
      </c>
      <c r="AP338" s="68"/>
    </row>
    <row r="339" spans="1:43" s="2" customFormat="1" ht="23.25" x14ac:dyDescent="0.25">
      <c r="A339" s="60" t="s">
        <v>192</v>
      </c>
      <c r="B339" s="61" t="s">
        <v>158</v>
      </c>
      <c r="C339" s="62" t="s">
        <v>334</v>
      </c>
      <c r="D339" s="62"/>
      <c r="E339" s="62"/>
      <c r="F339" s="63" t="s">
        <v>60</v>
      </c>
      <c r="G339" s="64"/>
      <c r="H339" s="64"/>
      <c r="I339" s="65">
        <v>105</v>
      </c>
      <c r="J339" s="99">
        <v>137.54</v>
      </c>
      <c r="K339" s="103">
        <v>1.02</v>
      </c>
      <c r="L339" s="96">
        <v>1627.68</v>
      </c>
      <c r="M339" s="103">
        <v>9.0500000000000007</v>
      </c>
      <c r="N339" s="97">
        <v>14730.53</v>
      </c>
      <c r="AH339" s="59"/>
      <c r="AI339" s="68" t="s">
        <v>334</v>
      </c>
      <c r="AN339" s="68"/>
      <c r="AP339" s="68"/>
    </row>
    <row r="340" spans="1:43" s="2" customFormat="1" ht="15" x14ac:dyDescent="0.25">
      <c r="A340" s="94"/>
      <c r="B340" s="95"/>
      <c r="C340" s="75" t="s">
        <v>160</v>
      </c>
      <c r="D340" s="75"/>
      <c r="E340" s="75"/>
      <c r="F340" s="75"/>
      <c r="G340" s="75"/>
      <c r="H340" s="75"/>
      <c r="I340" s="75"/>
      <c r="J340" s="75"/>
      <c r="K340" s="75"/>
      <c r="L340" s="75"/>
      <c r="M340" s="75"/>
      <c r="N340" s="102"/>
      <c r="AH340" s="59"/>
      <c r="AI340" s="68"/>
      <c r="AN340" s="68"/>
      <c r="AP340" s="68"/>
      <c r="AQ340" s="73" t="s">
        <v>160</v>
      </c>
    </row>
    <row r="341" spans="1:43" s="2" customFormat="1" ht="22.5" x14ac:dyDescent="0.25">
      <c r="A341" s="69"/>
      <c r="B341" s="70" t="s">
        <v>161</v>
      </c>
      <c r="C341" s="71" t="s">
        <v>162</v>
      </c>
      <c r="D341" s="71"/>
      <c r="E341" s="71"/>
      <c r="F341" s="71"/>
      <c r="G341" s="71"/>
      <c r="H341" s="71"/>
      <c r="I341" s="71"/>
      <c r="J341" s="71"/>
      <c r="K341" s="71"/>
      <c r="L341" s="71"/>
      <c r="M341" s="71"/>
      <c r="N341" s="72"/>
      <c r="AH341" s="59"/>
      <c r="AI341" s="68"/>
      <c r="AJ341" s="73" t="s">
        <v>162</v>
      </c>
      <c r="AN341" s="68"/>
      <c r="AP341" s="68"/>
    </row>
    <row r="342" spans="1:43" s="2" customFormat="1" ht="15" x14ac:dyDescent="0.25">
      <c r="A342" s="94"/>
      <c r="B342" s="95"/>
      <c r="C342" s="62" t="s">
        <v>79</v>
      </c>
      <c r="D342" s="62"/>
      <c r="E342" s="62"/>
      <c r="F342" s="63"/>
      <c r="G342" s="64"/>
      <c r="H342" s="64"/>
      <c r="I342" s="64"/>
      <c r="J342" s="66"/>
      <c r="K342" s="64"/>
      <c r="L342" s="96">
        <v>1627.68</v>
      </c>
      <c r="M342" s="90"/>
      <c r="N342" s="97">
        <v>14730.53</v>
      </c>
      <c r="AH342" s="59"/>
      <c r="AI342" s="68"/>
      <c r="AN342" s="68" t="s">
        <v>79</v>
      </c>
      <c r="AP342" s="68"/>
    </row>
    <row r="343" spans="1:43" s="2" customFormat="1" ht="23.25" x14ac:dyDescent="0.25">
      <c r="A343" s="60" t="s">
        <v>194</v>
      </c>
      <c r="B343" s="61" t="s">
        <v>158</v>
      </c>
      <c r="C343" s="62" t="s">
        <v>199</v>
      </c>
      <c r="D343" s="62"/>
      <c r="E343" s="62"/>
      <c r="F343" s="63" t="s">
        <v>179</v>
      </c>
      <c r="G343" s="64"/>
      <c r="H343" s="64"/>
      <c r="I343" s="65">
        <v>10</v>
      </c>
      <c r="J343" s="96">
        <v>1851.5</v>
      </c>
      <c r="K343" s="103">
        <v>1.02</v>
      </c>
      <c r="L343" s="96">
        <v>2086.77</v>
      </c>
      <c r="M343" s="103">
        <v>9.0500000000000007</v>
      </c>
      <c r="N343" s="97">
        <v>18885.3</v>
      </c>
      <c r="AH343" s="59"/>
      <c r="AI343" s="68" t="s">
        <v>199</v>
      </c>
      <c r="AN343" s="68"/>
      <c r="AP343" s="68"/>
    </row>
    <row r="344" spans="1:43" s="2" customFormat="1" ht="15" x14ac:dyDescent="0.25">
      <c r="A344" s="94"/>
      <c r="B344" s="95"/>
      <c r="C344" s="75" t="s">
        <v>160</v>
      </c>
      <c r="D344" s="75"/>
      <c r="E344" s="75"/>
      <c r="F344" s="75"/>
      <c r="G344" s="75"/>
      <c r="H344" s="75"/>
      <c r="I344" s="75"/>
      <c r="J344" s="75"/>
      <c r="K344" s="75"/>
      <c r="L344" s="75"/>
      <c r="M344" s="75"/>
      <c r="N344" s="102"/>
      <c r="AH344" s="59"/>
      <c r="AI344" s="68"/>
      <c r="AN344" s="68"/>
      <c r="AP344" s="68"/>
      <c r="AQ344" s="73" t="s">
        <v>160</v>
      </c>
    </row>
    <row r="345" spans="1:43" s="2" customFormat="1" ht="22.5" x14ac:dyDescent="0.25">
      <c r="A345" s="69"/>
      <c r="B345" s="70" t="s">
        <v>161</v>
      </c>
      <c r="C345" s="71" t="s">
        <v>162</v>
      </c>
      <c r="D345" s="71"/>
      <c r="E345" s="71"/>
      <c r="F345" s="71"/>
      <c r="G345" s="71"/>
      <c r="H345" s="71"/>
      <c r="I345" s="71"/>
      <c r="J345" s="71"/>
      <c r="K345" s="71"/>
      <c r="L345" s="71"/>
      <c r="M345" s="71"/>
      <c r="N345" s="72"/>
      <c r="AH345" s="59"/>
      <c r="AI345" s="68"/>
      <c r="AJ345" s="73" t="s">
        <v>162</v>
      </c>
      <c r="AN345" s="68"/>
      <c r="AP345" s="68"/>
    </row>
    <row r="346" spans="1:43" s="2" customFormat="1" ht="15" x14ac:dyDescent="0.25">
      <c r="A346" s="94"/>
      <c r="B346" s="95"/>
      <c r="C346" s="62" t="s">
        <v>79</v>
      </c>
      <c r="D346" s="62"/>
      <c r="E346" s="62"/>
      <c r="F346" s="63"/>
      <c r="G346" s="64"/>
      <c r="H346" s="64"/>
      <c r="I346" s="64"/>
      <c r="J346" s="66"/>
      <c r="K346" s="64"/>
      <c r="L346" s="96">
        <v>2086.77</v>
      </c>
      <c r="M346" s="90"/>
      <c r="N346" s="97">
        <v>18885.3</v>
      </c>
      <c r="AH346" s="59"/>
      <c r="AI346" s="68"/>
      <c r="AN346" s="68" t="s">
        <v>79</v>
      </c>
      <c r="AP346" s="68"/>
    </row>
    <row r="347" spans="1:43" s="2" customFormat="1" ht="45.75" x14ac:dyDescent="0.25">
      <c r="A347" s="60" t="s">
        <v>196</v>
      </c>
      <c r="B347" s="61" t="s">
        <v>158</v>
      </c>
      <c r="C347" s="62" t="s">
        <v>335</v>
      </c>
      <c r="D347" s="62"/>
      <c r="E347" s="62"/>
      <c r="F347" s="63" t="s">
        <v>179</v>
      </c>
      <c r="G347" s="64"/>
      <c r="H347" s="64"/>
      <c r="I347" s="65">
        <v>100</v>
      </c>
      <c r="J347" s="99">
        <v>7.12</v>
      </c>
      <c r="K347" s="103">
        <v>1.02</v>
      </c>
      <c r="L347" s="99">
        <v>80.25</v>
      </c>
      <c r="M347" s="103">
        <v>9.0500000000000007</v>
      </c>
      <c r="N347" s="106">
        <v>726.24</v>
      </c>
      <c r="AH347" s="59"/>
      <c r="AI347" s="68" t="s">
        <v>335</v>
      </c>
      <c r="AN347" s="68"/>
      <c r="AP347" s="68"/>
    </row>
    <row r="348" spans="1:43" s="2" customFormat="1" ht="15" x14ac:dyDescent="0.25">
      <c r="A348" s="94"/>
      <c r="B348" s="95"/>
      <c r="C348" s="75" t="s">
        <v>160</v>
      </c>
      <c r="D348" s="75"/>
      <c r="E348" s="75"/>
      <c r="F348" s="75"/>
      <c r="G348" s="75"/>
      <c r="H348" s="75"/>
      <c r="I348" s="75"/>
      <c r="J348" s="75"/>
      <c r="K348" s="75"/>
      <c r="L348" s="75"/>
      <c r="M348" s="75"/>
      <c r="N348" s="102"/>
      <c r="AH348" s="59"/>
      <c r="AI348" s="68"/>
      <c r="AN348" s="68"/>
      <c r="AP348" s="68"/>
      <c r="AQ348" s="73" t="s">
        <v>160</v>
      </c>
    </row>
    <row r="349" spans="1:43" s="2" customFormat="1" ht="22.5" x14ac:dyDescent="0.25">
      <c r="A349" s="69"/>
      <c r="B349" s="70" t="s">
        <v>161</v>
      </c>
      <c r="C349" s="71" t="s">
        <v>162</v>
      </c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72"/>
      <c r="AH349" s="59"/>
      <c r="AI349" s="68"/>
      <c r="AJ349" s="73" t="s">
        <v>162</v>
      </c>
      <c r="AN349" s="68"/>
      <c r="AP349" s="68"/>
    </row>
    <row r="350" spans="1:43" s="2" customFormat="1" ht="15" x14ac:dyDescent="0.25">
      <c r="A350" s="94"/>
      <c r="B350" s="95"/>
      <c r="C350" s="62" t="s">
        <v>79</v>
      </c>
      <c r="D350" s="62"/>
      <c r="E350" s="62"/>
      <c r="F350" s="63"/>
      <c r="G350" s="64"/>
      <c r="H350" s="64"/>
      <c r="I350" s="64"/>
      <c r="J350" s="66"/>
      <c r="K350" s="64"/>
      <c r="L350" s="99">
        <v>80.25</v>
      </c>
      <c r="M350" s="90"/>
      <c r="N350" s="106">
        <v>726.24</v>
      </c>
      <c r="AH350" s="59"/>
      <c r="AI350" s="68"/>
      <c r="AN350" s="68" t="s">
        <v>79</v>
      </c>
      <c r="AP350" s="68"/>
    </row>
    <row r="351" spans="1:43" s="2" customFormat="1" ht="23.25" x14ac:dyDescent="0.25">
      <c r="A351" s="60" t="s">
        <v>198</v>
      </c>
      <c r="B351" s="61" t="s">
        <v>158</v>
      </c>
      <c r="C351" s="62" t="s">
        <v>336</v>
      </c>
      <c r="D351" s="62"/>
      <c r="E351" s="62"/>
      <c r="F351" s="63" t="s">
        <v>179</v>
      </c>
      <c r="G351" s="64"/>
      <c r="H351" s="64"/>
      <c r="I351" s="65">
        <v>1</v>
      </c>
      <c r="J351" s="96">
        <v>1904.4</v>
      </c>
      <c r="K351" s="103">
        <v>1.02</v>
      </c>
      <c r="L351" s="99">
        <v>214.64</v>
      </c>
      <c r="M351" s="103">
        <v>9.0500000000000007</v>
      </c>
      <c r="N351" s="97">
        <v>1942.49</v>
      </c>
      <c r="AH351" s="59"/>
      <c r="AI351" s="68" t="s">
        <v>336</v>
      </c>
      <c r="AN351" s="68"/>
      <c r="AP351" s="68"/>
    </row>
    <row r="352" spans="1:43" s="2" customFormat="1" ht="15" x14ac:dyDescent="0.25">
      <c r="A352" s="94"/>
      <c r="B352" s="95"/>
      <c r="C352" s="75" t="s">
        <v>160</v>
      </c>
      <c r="D352" s="75"/>
      <c r="E352" s="75"/>
      <c r="F352" s="75"/>
      <c r="G352" s="75"/>
      <c r="H352" s="75"/>
      <c r="I352" s="75"/>
      <c r="J352" s="75"/>
      <c r="K352" s="75"/>
      <c r="L352" s="75"/>
      <c r="M352" s="75"/>
      <c r="N352" s="102"/>
      <c r="AH352" s="59"/>
      <c r="AI352" s="68"/>
      <c r="AN352" s="68"/>
      <c r="AP352" s="68"/>
      <c r="AQ352" s="73" t="s">
        <v>160</v>
      </c>
    </row>
    <row r="353" spans="1:43" s="2" customFormat="1" ht="22.5" x14ac:dyDescent="0.25">
      <c r="A353" s="69"/>
      <c r="B353" s="70" t="s">
        <v>161</v>
      </c>
      <c r="C353" s="71" t="s">
        <v>162</v>
      </c>
      <c r="D353" s="71"/>
      <c r="E353" s="71"/>
      <c r="F353" s="71"/>
      <c r="G353" s="71"/>
      <c r="H353" s="71"/>
      <c r="I353" s="71"/>
      <c r="J353" s="71"/>
      <c r="K353" s="71"/>
      <c r="L353" s="71"/>
      <c r="M353" s="71"/>
      <c r="N353" s="72"/>
      <c r="AH353" s="59"/>
      <c r="AI353" s="68"/>
      <c r="AJ353" s="73" t="s">
        <v>162</v>
      </c>
      <c r="AN353" s="68"/>
      <c r="AP353" s="68"/>
    </row>
    <row r="354" spans="1:43" s="2" customFormat="1" ht="15" x14ac:dyDescent="0.25">
      <c r="A354" s="94"/>
      <c r="B354" s="95"/>
      <c r="C354" s="62" t="s">
        <v>79</v>
      </c>
      <c r="D354" s="62"/>
      <c r="E354" s="62"/>
      <c r="F354" s="63"/>
      <c r="G354" s="64"/>
      <c r="H354" s="64"/>
      <c r="I354" s="64"/>
      <c r="J354" s="66"/>
      <c r="K354" s="64"/>
      <c r="L354" s="99">
        <v>214.64</v>
      </c>
      <c r="M354" s="90"/>
      <c r="N354" s="97">
        <v>1942.49</v>
      </c>
      <c r="AH354" s="59"/>
      <c r="AI354" s="68"/>
      <c r="AN354" s="68" t="s">
        <v>79</v>
      </c>
      <c r="AP354" s="68"/>
    </row>
    <row r="355" spans="1:43" s="2" customFormat="1" ht="23.25" x14ac:dyDescent="0.25">
      <c r="A355" s="60" t="s">
        <v>200</v>
      </c>
      <c r="B355" s="61" t="s">
        <v>158</v>
      </c>
      <c r="C355" s="62" t="s">
        <v>337</v>
      </c>
      <c r="D355" s="62"/>
      <c r="E355" s="62"/>
      <c r="F355" s="63" t="s">
        <v>179</v>
      </c>
      <c r="G355" s="64"/>
      <c r="H355" s="64"/>
      <c r="I355" s="65">
        <v>12</v>
      </c>
      <c r="J355" s="96">
        <v>2116</v>
      </c>
      <c r="K355" s="103">
        <v>1.02</v>
      </c>
      <c r="L355" s="96">
        <v>2861.86</v>
      </c>
      <c r="M355" s="103">
        <v>9.0500000000000007</v>
      </c>
      <c r="N355" s="97">
        <v>25899.84</v>
      </c>
      <c r="AH355" s="59"/>
      <c r="AI355" s="68" t="s">
        <v>337</v>
      </c>
      <c r="AN355" s="68"/>
      <c r="AP355" s="68"/>
    </row>
    <row r="356" spans="1:43" s="2" customFormat="1" ht="15" x14ac:dyDescent="0.25">
      <c r="A356" s="94"/>
      <c r="B356" s="95"/>
      <c r="C356" s="75" t="s">
        <v>160</v>
      </c>
      <c r="D356" s="75"/>
      <c r="E356" s="75"/>
      <c r="F356" s="75"/>
      <c r="G356" s="75"/>
      <c r="H356" s="75"/>
      <c r="I356" s="75"/>
      <c r="J356" s="75"/>
      <c r="K356" s="75"/>
      <c r="L356" s="75"/>
      <c r="M356" s="75"/>
      <c r="N356" s="102"/>
      <c r="AH356" s="59"/>
      <c r="AI356" s="68"/>
      <c r="AN356" s="68"/>
      <c r="AP356" s="68"/>
      <c r="AQ356" s="73" t="s">
        <v>160</v>
      </c>
    </row>
    <row r="357" spans="1:43" s="2" customFormat="1" ht="22.5" x14ac:dyDescent="0.25">
      <c r="A357" s="69"/>
      <c r="B357" s="70" t="s">
        <v>161</v>
      </c>
      <c r="C357" s="71" t="s">
        <v>162</v>
      </c>
      <c r="D357" s="71"/>
      <c r="E357" s="71"/>
      <c r="F357" s="71"/>
      <c r="G357" s="71"/>
      <c r="H357" s="71"/>
      <c r="I357" s="71"/>
      <c r="J357" s="71"/>
      <c r="K357" s="71"/>
      <c r="L357" s="71"/>
      <c r="M357" s="71"/>
      <c r="N357" s="72"/>
      <c r="AH357" s="59"/>
      <c r="AI357" s="68"/>
      <c r="AJ357" s="73" t="s">
        <v>162</v>
      </c>
      <c r="AN357" s="68"/>
      <c r="AP357" s="68"/>
    </row>
    <row r="358" spans="1:43" s="2" customFormat="1" ht="15" x14ac:dyDescent="0.25">
      <c r="A358" s="94"/>
      <c r="B358" s="95"/>
      <c r="C358" s="62" t="s">
        <v>79</v>
      </c>
      <c r="D358" s="62"/>
      <c r="E358" s="62"/>
      <c r="F358" s="63"/>
      <c r="G358" s="64"/>
      <c r="H358" s="64"/>
      <c r="I358" s="64"/>
      <c r="J358" s="66"/>
      <c r="K358" s="64"/>
      <c r="L358" s="96">
        <v>2861.86</v>
      </c>
      <c r="M358" s="90"/>
      <c r="N358" s="97">
        <v>25899.84</v>
      </c>
      <c r="AH358" s="59"/>
      <c r="AI358" s="68"/>
      <c r="AN358" s="68" t="s">
        <v>79</v>
      </c>
      <c r="AP358" s="68"/>
    </row>
    <row r="359" spans="1:43" s="2" customFormat="1" ht="23.25" x14ac:dyDescent="0.25">
      <c r="A359" s="60" t="s">
        <v>202</v>
      </c>
      <c r="B359" s="61" t="s">
        <v>158</v>
      </c>
      <c r="C359" s="62" t="s">
        <v>338</v>
      </c>
      <c r="D359" s="62"/>
      <c r="E359" s="62"/>
      <c r="F359" s="63" t="s">
        <v>60</v>
      </c>
      <c r="G359" s="64"/>
      <c r="H359" s="64"/>
      <c r="I359" s="65">
        <v>1</v>
      </c>
      <c r="J359" s="96">
        <v>1983.75</v>
      </c>
      <c r="K359" s="103">
        <v>1.02</v>
      </c>
      <c r="L359" s="99">
        <v>223.58</v>
      </c>
      <c r="M359" s="103">
        <v>9.0500000000000007</v>
      </c>
      <c r="N359" s="97">
        <v>2023.43</v>
      </c>
      <c r="AH359" s="59"/>
      <c r="AI359" s="68" t="s">
        <v>338</v>
      </c>
      <c r="AN359" s="68"/>
      <c r="AP359" s="68"/>
    </row>
    <row r="360" spans="1:43" s="2" customFormat="1" ht="15" x14ac:dyDescent="0.25">
      <c r="A360" s="94"/>
      <c r="B360" s="95"/>
      <c r="C360" s="75" t="s">
        <v>160</v>
      </c>
      <c r="D360" s="75"/>
      <c r="E360" s="75"/>
      <c r="F360" s="75"/>
      <c r="G360" s="75"/>
      <c r="H360" s="75"/>
      <c r="I360" s="75"/>
      <c r="J360" s="75"/>
      <c r="K360" s="75"/>
      <c r="L360" s="75"/>
      <c r="M360" s="75"/>
      <c r="N360" s="102"/>
      <c r="AH360" s="59"/>
      <c r="AI360" s="68"/>
      <c r="AN360" s="68"/>
      <c r="AP360" s="68"/>
      <c r="AQ360" s="73" t="s">
        <v>160</v>
      </c>
    </row>
    <row r="361" spans="1:43" s="2" customFormat="1" ht="22.5" x14ac:dyDescent="0.25">
      <c r="A361" s="69"/>
      <c r="B361" s="70" t="s">
        <v>161</v>
      </c>
      <c r="C361" s="71" t="s">
        <v>162</v>
      </c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2"/>
      <c r="AH361" s="59"/>
      <c r="AI361" s="68"/>
      <c r="AJ361" s="73" t="s">
        <v>162</v>
      </c>
      <c r="AN361" s="68"/>
      <c r="AP361" s="68"/>
    </row>
    <row r="362" spans="1:43" s="2" customFormat="1" ht="15" x14ac:dyDescent="0.25">
      <c r="A362" s="94"/>
      <c r="B362" s="95"/>
      <c r="C362" s="62" t="s">
        <v>79</v>
      </c>
      <c r="D362" s="62"/>
      <c r="E362" s="62"/>
      <c r="F362" s="63"/>
      <c r="G362" s="64"/>
      <c r="H362" s="64"/>
      <c r="I362" s="64"/>
      <c r="J362" s="66"/>
      <c r="K362" s="64"/>
      <c r="L362" s="99">
        <v>223.58</v>
      </c>
      <c r="M362" s="90"/>
      <c r="N362" s="97">
        <v>2023.43</v>
      </c>
      <c r="AH362" s="59"/>
      <c r="AI362" s="68"/>
      <c r="AN362" s="68" t="s">
        <v>79</v>
      </c>
      <c r="AP362" s="68"/>
    </row>
    <row r="363" spans="1:43" s="2" customFormat="1" ht="23.25" x14ac:dyDescent="0.25">
      <c r="A363" s="60" t="s">
        <v>204</v>
      </c>
      <c r="B363" s="61" t="s">
        <v>158</v>
      </c>
      <c r="C363" s="62" t="s">
        <v>339</v>
      </c>
      <c r="D363" s="62"/>
      <c r="E363" s="62"/>
      <c r="F363" s="63" t="s">
        <v>179</v>
      </c>
      <c r="G363" s="64"/>
      <c r="H363" s="64"/>
      <c r="I363" s="65">
        <v>1</v>
      </c>
      <c r="J363" s="96">
        <v>1587</v>
      </c>
      <c r="K363" s="103">
        <v>1.02</v>
      </c>
      <c r="L363" s="99">
        <v>178.87</v>
      </c>
      <c r="M363" s="103">
        <v>9.0500000000000007</v>
      </c>
      <c r="N363" s="97">
        <v>1618.74</v>
      </c>
      <c r="AH363" s="59"/>
      <c r="AI363" s="68" t="s">
        <v>339</v>
      </c>
      <c r="AN363" s="68"/>
      <c r="AP363" s="68"/>
    </row>
    <row r="364" spans="1:43" s="2" customFormat="1" ht="15" x14ac:dyDescent="0.25">
      <c r="A364" s="94"/>
      <c r="B364" s="95"/>
      <c r="C364" s="75" t="s">
        <v>160</v>
      </c>
      <c r="D364" s="75"/>
      <c r="E364" s="75"/>
      <c r="F364" s="75"/>
      <c r="G364" s="75"/>
      <c r="H364" s="75"/>
      <c r="I364" s="75"/>
      <c r="J364" s="75"/>
      <c r="K364" s="75"/>
      <c r="L364" s="75"/>
      <c r="M364" s="75"/>
      <c r="N364" s="102"/>
      <c r="AH364" s="59"/>
      <c r="AI364" s="68"/>
      <c r="AN364" s="68"/>
      <c r="AP364" s="68"/>
      <c r="AQ364" s="73" t="s">
        <v>160</v>
      </c>
    </row>
    <row r="365" spans="1:43" s="2" customFormat="1" ht="22.5" x14ac:dyDescent="0.25">
      <c r="A365" s="69"/>
      <c r="B365" s="70" t="s">
        <v>161</v>
      </c>
      <c r="C365" s="71" t="s">
        <v>162</v>
      </c>
      <c r="D365" s="71"/>
      <c r="E365" s="71"/>
      <c r="F365" s="71"/>
      <c r="G365" s="71"/>
      <c r="H365" s="71"/>
      <c r="I365" s="71"/>
      <c r="J365" s="71"/>
      <c r="K365" s="71"/>
      <c r="L365" s="71"/>
      <c r="M365" s="71"/>
      <c r="N365" s="72"/>
      <c r="AH365" s="59"/>
      <c r="AI365" s="68"/>
      <c r="AJ365" s="73" t="s">
        <v>162</v>
      </c>
      <c r="AN365" s="68"/>
      <c r="AP365" s="68"/>
    </row>
    <row r="366" spans="1:43" s="2" customFormat="1" ht="15" x14ac:dyDescent="0.25">
      <c r="A366" s="94"/>
      <c r="B366" s="95"/>
      <c r="C366" s="62" t="s">
        <v>79</v>
      </c>
      <c r="D366" s="62"/>
      <c r="E366" s="62"/>
      <c r="F366" s="63"/>
      <c r="G366" s="64"/>
      <c r="H366" s="64"/>
      <c r="I366" s="64"/>
      <c r="J366" s="66"/>
      <c r="K366" s="64"/>
      <c r="L366" s="99">
        <v>178.87</v>
      </c>
      <c r="M366" s="90"/>
      <c r="N366" s="97">
        <v>1618.74</v>
      </c>
      <c r="AH366" s="59"/>
      <c r="AI366" s="68"/>
      <c r="AN366" s="68" t="s">
        <v>79</v>
      </c>
      <c r="AP366" s="68"/>
    </row>
    <row r="367" spans="1:43" s="2" customFormat="1" ht="23.25" x14ac:dyDescent="0.25">
      <c r="A367" s="60" t="s">
        <v>206</v>
      </c>
      <c r="B367" s="61" t="s">
        <v>158</v>
      </c>
      <c r="C367" s="62" t="s">
        <v>340</v>
      </c>
      <c r="D367" s="62"/>
      <c r="E367" s="62"/>
      <c r="F367" s="63" t="s">
        <v>341</v>
      </c>
      <c r="G367" s="64"/>
      <c r="H367" s="64"/>
      <c r="I367" s="65">
        <v>19</v>
      </c>
      <c r="J367" s="99">
        <v>264.5</v>
      </c>
      <c r="K367" s="103">
        <v>1.02</v>
      </c>
      <c r="L367" s="99">
        <v>566.41</v>
      </c>
      <c r="M367" s="103">
        <v>9.0500000000000007</v>
      </c>
      <c r="N367" s="97">
        <v>5126.01</v>
      </c>
      <c r="AH367" s="59"/>
      <c r="AI367" s="68" t="s">
        <v>340</v>
      </c>
      <c r="AN367" s="68"/>
      <c r="AP367" s="68"/>
    </row>
    <row r="368" spans="1:43" s="2" customFormat="1" ht="15" x14ac:dyDescent="0.25">
      <c r="A368" s="94"/>
      <c r="B368" s="95"/>
      <c r="C368" s="75" t="s">
        <v>160</v>
      </c>
      <c r="D368" s="75"/>
      <c r="E368" s="75"/>
      <c r="F368" s="75"/>
      <c r="G368" s="75"/>
      <c r="H368" s="75"/>
      <c r="I368" s="75"/>
      <c r="J368" s="75"/>
      <c r="K368" s="75"/>
      <c r="L368" s="75"/>
      <c r="M368" s="75"/>
      <c r="N368" s="102"/>
      <c r="AH368" s="59"/>
      <c r="AI368" s="68"/>
      <c r="AN368" s="68"/>
      <c r="AP368" s="68"/>
      <c r="AQ368" s="73" t="s">
        <v>160</v>
      </c>
    </row>
    <row r="369" spans="1:43" s="2" customFormat="1" ht="22.5" x14ac:dyDescent="0.25">
      <c r="A369" s="69"/>
      <c r="B369" s="70" t="s">
        <v>161</v>
      </c>
      <c r="C369" s="71" t="s">
        <v>162</v>
      </c>
      <c r="D369" s="71"/>
      <c r="E369" s="71"/>
      <c r="F369" s="71"/>
      <c r="G369" s="71"/>
      <c r="H369" s="71"/>
      <c r="I369" s="71"/>
      <c r="J369" s="71"/>
      <c r="K369" s="71"/>
      <c r="L369" s="71"/>
      <c r="M369" s="71"/>
      <c r="N369" s="72"/>
      <c r="AH369" s="59"/>
      <c r="AI369" s="68"/>
      <c r="AJ369" s="73" t="s">
        <v>162</v>
      </c>
      <c r="AN369" s="68"/>
      <c r="AP369" s="68"/>
    </row>
    <row r="370" spans="1:43" s="2" customFormat="1" ht="15" x14ac:dyDescent="0.25">
      <c r="A370" s="94"/>
      <c r="B370" s="95"/>
      <c r="C370" s="62" t="s">
        <v>79</v>
      </c>
      <c r="D370" s="62"/>
      <c r="E370" s="62"/>
      <c r="F370" s="63"/>
      <c r="G370" s="64"/>
      <c r="H370" s="64"/>
      <c r="I370" s="64"/>
      <c r="J370" s="66"/>
      <c r="K370" s="64"/>
      <c r="L370" s="99">
        <v>566.41</v>
      </c>
      <c r="M370" s="90"/>
      <c r="N370" s="97">
        <v>5126.01</v>
      </c>
      <c r="AH370" s="59"/>
      <c r="AI370" s="68"/>
      <c r="AN370" s="68" t="s">
        <v>79</v>
      </c>
      <c r="AP370" s="68"/>
    </row>
    <row r="371" spans="1:43" s="2" customFormat="1" ht="23.25" x14ac:dyDescent="0.25">
      <c r="A371" s="60" t="s">
        <v>208</v>
      </c>
      <c r="B371" s="61" t="s">
        <v>158</v>
      </c>
      <c r="C371" s="62" t="s">
        <v>336</v>
      </c>
      <c r="D371" s="62"/>
      <c r="E371" s="62"/>
      <c r="F371" s="63" t="s">
        <v>341</v>
      </c>
      <c r="G371" s="64"/>
      <c r="H371" s="64"/>
      <c r="I371" s="65">
        <v>1</v>
      </c>
      <c r="J371" s="96">
        <v>1904.4</v>
      </c>
      <c r="K371" s="103">
        <v>1.02</v>
      </c>
      <c r="L371" s="99">
        <v>214.64</v>
      </c>
      <c r="M371" s="103">
        <v>9.0500000000000007</v>
      </c>
      <c r="N371" s="97">
        <v>1942.49</v>
      </c>
      <c r="AH371" s="59"/>
      <c r="AI371" s="68" t="s">
        <v>336</v>
      </c>
      <c r="AN371" s="68"/>
      <c r="AP371" s="68"/>
    </row>
    <row r="372" spans="1:43" s="2" customFormat="1" ht="15" x14ac:dyDescent="0.25">
      <c r="A372" s="94"/>
      <c r="B372" s="95"/>
      <c r="C372" s="75" t="s">
        <v>160</v>
      </c>
      <c r="D372" s="75"/>
      <c r="E372" s="75"/>
      <c r="F372" s="75"/>
      <c r="G372" s="75"/>
      <c r="H372" s="75"/>
      <c r="I372" s="75"/>
      <c r="J372" s="75"/>
      <c r="K372" s="75"/>
      <c r="L372" s="75"/>
      <c r="M372" s="75"/>
      <c r="N372" s="102"/>
      <c r="AH372" s="59"/>
      <c r="AI372" s="68"/>
      <c r="AN372" s="68"/>
      <c r="AP372" s="68"/>
      <c r="AQ372" s="73" t="s">
        <v>160</v>
      </c>
    </row>
    <row r="373" spans="1:43" s="2" customFormat="1" ht="22.5" x14ac:dyDescent="0.25">
      <c r="A373" s="69"/>
      <c r="B373" s="70" t="s">
        <v>161</v>
      </c>
      <c r="C373" s="71" t="s">
        <v>162</v>
      </c>
      <c r="D373" s="71"/>
      <c r="E373" s="71"/>
      <c r="F373" s="71"/>
      <c r="G373" s="71"/>
      <c r="H373" s="71"/>
      <c r="I373" s="71"/>
      <c r="J373" s="71"/>
      <c r="K373" s="71"/>
      <c r="L373" s="71"/>
      <c r="M373" s="71"/>
      <c r="N373" s="72"/>
      <c r="AH373" s="59"/>
      <c r="AI373" s="68"/>
      <c r="AJ373" s="73" t="s">
        <v>162</v>
      </c>
      <c r="AN373" s="68"/>
      <c r="AP373" s="68"/>
    </row>
    <row r="374" spans="1:43" s="2" customFormat="1" ht="15" x14ac:dyDescent="0.25">
      <c r="A374" s="94"/>
      <c r="B374" s="95"/>
      <c r="C374" s="62" t="s">
        <v>79</v>
      </c>
      <c r="D374" s="62"/>
      <c r="E374" s="62"/>
      <c r="F374" s="63"/>
      <c r="G374" s="64"/>
      <c r="H374" s="64"/>
      <c r="I374" s="64"/>
      <c r="J374" s="66"/>
      <c r="K374" s="64"/>
      <c r="L374" s="99">
        <v>214.64</v>
      </c>
      <c r="M374" s="90"/>
      <c r="N374" s="97">
        <v>1942.49</v>
      </c>
      <c r="AH374" s="59"/>
      <c r="AI374" s="68"/>
      <c r="AN374" s="68" t="s">
        <v>79</v>
      </c>
      <c r="AP374" s="68"/>
    </row>
    <row r="375" spans="1:43" s="2" customFormat="1" ht="34.5" x14ac:dyDescent="0.25">
      <c r="A375" s="60" t="s">
        <v>210</v>
      </c>
      <c r="B375" s="61" t="s">
        <v>158</v>
      </c>
      <c r="C375" s="62" t="s">
        <v>170</v>
      </c>
      <c r="D375" s="62"/>
      <c r="E375" s="62"/>
      <c r="F375" s="63" t="s">
        <v>179</v>
      </c>
      <c r="G375" s="64"/>
      <c r="H375" s="64"/>
      <c r="I375" s="65">
        <v>42</v>
      </c>
      <c r="J375" s="99">
        <v>292.01</v>
      </c>
      <c r="K375" s="103">
        <v>1.02</v>
      </c>
      <c r="L375" s="96">
        <v>1382.29</v>
      </c>
      <c r="M375" s="103">
        <v>9.0500000000000007</v>
      </c>
      <c r="N375" s="97">
        <v>12509.71</v>
      </c>
      <c r="AH375" s="59"/>
      <c r="AI375" s="68" t="s">
        <v>170</v>
      </c>
      <c r="AN375" s="68"/>
      <c r="AP375" s="68"/>
    </row>
    <row r="376" spans="1:43" s="2" customFormat="1" ht="15" x14ac:dyDescent="0.25">
      <c r="A376" s="94"/>
      <c r="B376" s="95"/>
      <c r="C376" s="75" t="s">
        <v>160</v>
      </c>
      <c r="D376" s="75"/>
      <c r="E376" s="75"/>
      <c r="F376" s="75"/>
      <c r="G376" s="75"/>
      <c r="H376" s="75"/>
      <c r="I376" s="75"/>
      <c r="J376" s="75"/>
      <c r="K376" s="75"/>
      <c r="L376" s="75"/>
      <c r="M376" s="75"/>
      <c r="N376" s="102"/>
      <c r="AH376" s="59"/>
      <c r="AI376" s="68"/>
      <c r="AN376" s="68"/>
      <c r="AP376" s="68"/>
      <c r="AQ376" s="73" t="s">
        <v>160</v>
      </c>
    </row>
    <row r="377" spans="1:43" s="2" customFormat="1" ht="22.5" x14ac:dyDescent="0.25">
      <c r="A377" s="69"/>
      <c r="B377" s="70" t="s">
        <v>161</v>
      </c>
      <c r="C377" s="71" t="s">
        <v>162</v>
      </c>
      <c r="D377" s="71"/>
      <c r="E377" s="71"/>
      <c r="F377" s="71"/>
      <c r="G377" s="71"/>
      <c r="H377" s="71"/>
      <c r="I377" s="71"/>
      <c r="J377" s="71"/>
      <c r="K377" s="71"/>
      <c r="L377" s="71"/>
      <c r="M377" s="71"/>
      <c r="N377" s="72"/>
      <c r="AH377" s="59"/>
      <c r="AI377" s="68"/>
      <c r="AJ377" s="73" t="s">
        <v>162</v>
      </c>
      <c r="AN377" s="68"/>
      <c r="AP377" s="68"/>
    </row>
    <row r="378" spans="1:43" s="2" customFormat="1" ht="15" x14ac:dyDescent="0.25">
      <c r="A378" s="94"/>
      <c r="B378" s="95"/>
      <c r="C378" s="62" t="s">
        <v>79</v>
      </c>
      <c r="D378" s="62"/>
      <c r="E378" s="62"/>
      <c r="F378" s="63"/>
      <c r="G378" s="64"/>
      <c r="H378" s="64"/>
      <c r="I378" s="64"/>
      <c r="J378" s="66"/>
      <c r="K378" s="64"/>
      <c r="L378" s="96">
        <v>1382.29</v>
      </c>
      <c r="M378" s="90"/>
      <c r="N378" s="97">
        <v>12509.71</v>
      </c>
      <c r="AH378" s="59"/>
      <c r="AI378" s="68"/>
      <c r="AN378" s="68" t="s">
        <v>79</v>
      </c>
      <c r="AP378" s="68"/>
    </row>
    <row r="379" spans="1:43" s="2" customFormat="1" ht="23.25" x14ac:dyDescent="0.25">
      <c r="A379" s="60" t="s">
        <v>212</v>
      </c>
      <c r="B379" s="61" t="s">
        <v>158</v>
      </c>
      <c r="C379" s="62" t="s">
        <v>172</v>
      </c>
      <c r="D379" s="62"/>
      <c r="E379" s="62"/>
      <c r="F379" s="63" t="s">
        <v>60</v>
      </c>
      <c r="G379" s="64"/>
      <c r="H379" s="64"/>
      <c r="I379" s="65">
        <v>42</v>
      </c>
      <c r="J379" s="99">
        <v>314.23</v>
      </c>
      <c r="K379" s="103">
        <v>1.02</v>
      </c>
      <c r="L379" s="96">
        <v>1487.47</v>
      </c>
      <c r="M379" s="103">
        <v>9.0500000000000007</v>
      </c>
      <c r="N379" s="97">
        <v>13461.61</v>
      </c>
      <c r="AH379" s="59"/>
      <c r="AI379" s="68" t="s">
        <v>172</v>
      </c>
      <c r="AN379" s="68"/>
      <c r="AP379" s="68"/>
    </row>
    <row r="380" spans="1:43" s="2" customFormat="1" ht="15" x14ac:dyDescent="0.25">
      <c r="A380" s="94"/>
      <c r="B380" s="95"/>
      <c r="C380" s="75" t="s">
        <v>160</v>
      </c>
      <c r="D380" s="75"/>
      <c r="E380" s="75"/>
      <c r="F380" s="75"/>
      <c r="G380" s="75"/>
      <c r="H380" s="75"/>
      <c r="I380" s="75"/>
      <c r="J380" s="75"/>
      <c r="K380" s="75"/>
      <c r="L380" s="75"/>
      <c r="M380" s="75"/>
      <c r="N380" s="102"/>
      <c r="AH380" s="59"/>
      <c r="AI380" s="68"/>
      <c r="AN380" s="68"/>
      <c r="AP380" s="68"/>
      <c r="AQ380" s="73" t="s">
        <v>160</v>
      </c>
    </row>
    <row r="381" spans="1:43" s="2" customFormat="1" ht="22.5" x14ac:dyDescent="0.25">
      <c r="A381" s="69"/>
      <c r="B381" s="70" t="s">
        <v>161</v>
      </c>
      <c r="C381" s="71" t="s">
        <v>162</v>
      </c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72"/>
      <c r="AH381" s="59"/>
      <c r="AI381" s="68"/>
      <c r="AJ381" s="73" t="s">
        <v>162</v>
      </c>
      <c r="AN381" s="68"/>
      <c r="AP381" s="68"/>
    </row>
    <row r="382" spans="1:43" s="2" customFormat="1" ht="15" x14ac:dyDescent="0.25">
      <c r="A382" s="94"/>
      <c r="B382" s="95"/>
      <c r="C382" s="62" t="s">
        <v>79</v>
      </c>
      <c r="D382" s="62"/>
      <c r="E382" s="62"/>
      <c r="F382" s="63"/>
      <c r="G382" s="64"/>
      <c r="H382" s="64"/>
      <c r="I382" s="64"/>
      <c r="J382" s="66"/>
      <c r="K382" s="64"/>
      <c r="L382" s="96">
        <v>1487.47</v>
      </c>
      <c r="M382" s="90"/>
      <c r="N382" s="97">
        <v>13461.61</v>
      </c>
      <c r="AH382" s="59"/>
      <c r="AI382" s="68"/>
      <c r="AN382" s="68" t="s">
        <v>79</v>
      </c>
      <c r="AP382" s="68"/>
    </row>
    <row r="383" spans="1:43" s="2" customFormat="1" ht="23.25" x14ac:dyDescent="0.25">
      <c r="A383" s="60" t="s">
        <v>214</v>
      </c>
      <c r="B383" s="61" t="s">
        <v>158</v>
      </c>
      <c r="C383" s="62" t="s">
        <v>342</v>
      </c>
      <c r="D383" s="62"/>
      <c r="E383" s="62"/>
      <c r="F383" s="63" t="s">
        <v>179</v>
      </c>
      <c r="G383" s="64"/>
      <c r="H383" s="64"/>
      <c r="I383" s="65">
        <v>1</v>
      </c>
      <c r="J383" s="96">
        <v>27891.53</v>
      </c>
      <c r="K383" s="103">
        <v>1.02</v>
      </c>
      <c r="L383" s="96">
        <v>3143.58</v>
      </c>
      <c r="M383" s="103">
        <v>9.0500000000000007</v>
      </c>
      <c r="N383" s="97">
        <v>28449.360000000001</v>
      </c>
      <c r="AH383" s="59"/>
      <c r="AI383" s="68" t="s">
        <v>342</v>
      </c>
      <c r="AN383" s="68"/>
      <c r="AP383" s="68"/>
    </row>
    <row r="384" spans="1:43" s="2" customFormat="1" ht="15" x14ac:dyDescent="0.25">
      <c r="A384" s="94"/>
      <c r="B384" s="95"/>
      <c r="C384" s="75" t="s">
        <v>160</v>
      </c>
      <c r="D384" s="75"/>
      <c r="E384" s="75"/>
      <c r="F384" s="75"/>
      <c r="G384" s="75"/>
      <c r="H384" s="75"/>
      <c r="I384" s="75"/>
      <c r="J384" s="75"/>
      <c r="K384" s="75"/>
      <c r="L384" s="75"/>
      <c r="M384" s="75"/>
      <c r="N384" s="102"/>
      <c r="AH384" s="59"/>
      <c r="AI384" s="68"/>
      <c r="AN384" s="68"/>
      <c r="AP384" s="68"/>
      <c r="AQ384" s="73" t="s">
        <v>160</v>
      </c>
    </row>
    <row r="385" spans="1:43" s="2" customFormat="1" ht="22.5" x14ac:dyDescent="0.25">
      <c r="A385" s="69"/>
      <c r="B385" s="70" t="s">
        <v>161</v>
      </c>
      <c r="C385" s="71" t="s">
        <v>162</v>
      </c>
      <c r="D385" s="71"/>
      <c r="E385" s="71"/>
      <c r="F385" s="71"/>
      <c r="G385" s="71"/>
      <c r="H385" s="71"/>
      <c r="I385" s="71"/>
      <c r="J385" s="71"/>
      <c r="K385" s="71"/>
      <c r="L385" s="71"/>
      <c r="M385" s="71"/>
      <c r="N385" s="72"/>
      <c r="AH385" s="59"/>
      <c r="AI385" s="68"/>
      <c r="AJ385" s="73" t="s">
        <v>162</v>
      </c>
      <c r="AN385" s="68"/>
      <c r="AP385" s="68"/>
    </row>
    <row r="386" spans="1:43" s="2" customFormat="1" ht="15" x14ac:dyDescent="0.25">
      <c r="A386" s="94"/>
      <c r="B386" s="95"/>
      <c r="C386" s="62" t="s">
        <v>79</v>
      </c>
      <c r="D386" s="62"/>
      <c r="E386" s="62"/>
      <c r="F386" s="63"/>
      <c r="G386" s="64"/>
      <c r="H386" s="64"/>
      <c r="I386" s="64"/>
      <c r="J386" s="66"/>
      <c r="K386" s="64"/>
      <c r="L386" s="96">
        <v>3143.58</v>
      </c>
      <c r="M386" s="90"/>
      <c r="N386" s="97">
        <v>28449.360000000001</v>
      </c>
      <c r="AH386" s="59"/>
      <c r="AI386" s="68"/>
      <c r="AN386" s="68" t="s">
        <v>79</v>
      </c>
      <c r="AP386" s="68"/>
    </row>
    <row r="387" spans="1:43" s="2" customFormat="1" ht="15" x14ac:dyDescent="0.25">
      <c r="A387" s="60" t="s">
        <v>216</v>
      </c>
      <c r="B387" s="61" t="s">
        <v>158</v>
      </c>
      <c r="C387" s="62" t="s">
        <v>343</v>
      </c>
      <c r="D387" s="62"/>
      <c r="E387" s="62"/>
      <c r="F387" s="63" t="s">
        <v>60</v>
      </c>
      <c r="G387" s="64"/>
      <c r="H387" s="64"/>
      <c r="I387" s="65">
        <v>1</v>
      </c>
      <c r="J387" s="96">
        <v>15216.69</v>
      </c>
      <c r="K387" s="103">
        <v>1.02</v>
      </c>
      <c r="L387" s="96">
        <v>1715.03</v>
      </c>
      <c r="M387" s="103">
        <v>9.0500000000000007</v>
      </c>
      <c r="N387" s="97">
        <v>15521.02</v>
      </c>
      <c r="AH387" s="59"/>
      <c r="AI387" s="68" t="s">
        <v>343</v>
      </c>
      <c r="AN387" s="68"/>
      <c r="AP387" s="68"/>
    </row>
    <row r="388" spans="1:43" s="2" customFormat="1" ht="15" x14ac:dyDescent="0.25">
      <c r="A388" s="94"/>
      <c r="B388" s="95"/>
      <c r="C388" s="75" t="s">
        <v>160</v>
      </c>
      <c r="D388" s="75"/>
      <c r="E388" s="75"/>
      <c r="F388" s="75"/>
      <c r="G388" s="75"/>
      <c r="H388" s="75"/>
      <c r="I388" s="75"/>
      <c r="J388" s="75"/>
      <c r="K388" s="75"/>
      <c r="L388" s="75"/>
      <c r="M388" s="75"/>
      <c r="N388" s="102"/>
      <c r="AH388" s="59"/>
      <c r="AI388" s="68"/>
      <c r="AN388" s="68"/>
      <c r="AP388" s="68"/>
      <c r="AQ388" s="73" t="s">
        <v>160</v>
      </c>
    </row>
    <row r="389" spans="1:43" s="2" customFormat="1" ht="22.5" x14ac:dyDescent="0.25">
      <c r="A389" s="69"/>
      <c r="B389" s="70" t="s">
        <v>161</v>
      </c>
      <c r="C389" s="71" t="s">
        <v>162</v>
      </c>
      <c r="D389" s="71"/>
      <c r="E389" s="71"/>
      <c r="F389" s="71"/>
      <c r="G389" s="71"/>
      <c r="H389" s="71"/>
      <c r="I389" s="71"/>
      <c r="J389" s="71"/>
      <c r="K389" s="71"/>
      <c r="L389" s="71"/>
      <c r="M389" s="71"/>
      <c r="N389" s="72"/>
      <c r="AH389" s="59"/>
      <c r="AI389" s="68"/>
      <c r="AJ389" s="73" t="s">
        <v>162</v>
      </c>
      <c r="AN389" s="68"/>
      <c r="AP389" s="68"/>
    </row>
    <row r="390" spans="1:43" s="2" customFormat="1" ht="15" x14ac:dyDescent="0.25">
      <c r="A390" s="94"/>
      <c r="B390" s="95"/>
      <c r="C390" s="62" t="s">
        <v>79</v>
      </c>
      <c r="D390" s="62"/>
      <c r="E390" s="62"/>
      <c r="F390" s="63"/>
      <c r="G390" s="64"/>
      <c r="H390" s="64"/>
      <c r="I390" s="64"/>
      <c r="J390" s="66"/>
      <c r="K390" s="64"/>
      <c r="L390" s="96">
        <v>1715.03</v>
      </c>
      <c r="M390" s="90"/>
      <c r="N390" s="97">
        <v>15521.02</v>
      </c>
      <c r="AH390" s="59"/>
      <c r="AI390" s="68"/>
      <c r="AN390" s="68" t="s">
        <v>79</v>
      </c>
      <c r="AP390" s="68"/>
    </row>
    <row r="391" spans="1:43" s="2" customFormat="1" ht="23.25" x14ac:dyDescent="0.25">
      <c r="A391" s="60" t="s">
        <v>218</v>
      </c>
      <c r="B391" s="61" t="s">
        <v>158</v>
      </c>
      <c r="C391" s="62" t="s">
        <v>166</v>
      </c>
      <c r="D391" s="62"/>
      <c r="E391" s="62"/>
      <c r="F391" s="63" t="s">
        <v>179</v>
      </c>
      <c r="G391" s="64"/>
      <c r="H391" s="64"/>
      <c r="I391" s="65">
        <v>1</v>
      </c>
      <c r="J391" s="96">
        <v>5395.8</v>
      </c>
      <c r="K391" s="103">
        <v>1.02</v>
      </c>
      <c r="L391" s="99">
        <v>608.15</v>
      </c>
      <c r="M391" s="103">
        <v>9.0500000000000007</v>
      </c>
      <c r="N391" s="97">
        <v>5503.72</v>
      </c>
      <c r="AH391" s="59"/>
      <c r="AI391" s="68" t="s">
        <v>166</v>
      </c>
      <c r="AN391" s="68"/>
      <c r="AP391" s="68"/>
    </row>
    <row r="392" spans="1:43" s="2" customFormat="1" ht="15" x14ac:dyDescent="0.25">
      <c r="A392" s="94"/>
      <c r="B392" s="95"/>
      <c r="C392" s="75" t="s">
        <v>160</v>
      </c>
      <c r="D392" s="75"/>
      <c r="E392" s="75"/>
      <c r="F392" s="75"/>
      <c r="G392" s="75"/>
      <c r="H392" s="75"/>
      <c r="I392" s="75"/>
      <c r="J392" s="75"/>
      <c r="K392" s="75"/>
      <c r="L392" s="75"/>
      <c r="M392" s="75"/>
      <c r="N392" s="102"/>
      <c r="AH392" s="59"/>
      <c r="AI392" s="68"/>
      <c r="AN392" s="68"/>
      <c r="AP392" s="68"/>
      <c r="AQ392" s="73" t="s">
        <v>160</v>
      </c>
    </row>
    <row r="393" spans="1:43" s="2" customFormat="1" ht="22.5" x14ac:dyDescent="0.25">
      <c r="A393" s="69"/>
      <c r="B393" s="70" t="s">
        <v>161</v>
      </c>
      <c r="C393" s="71" t="s">
        <v>162</v>
      </c>
      <c r="D393" s="71"/>
      <c r="E393" s="71"/>
      <c r="F393" s="71"/>
      <c r="G393" s="71"/>
      <c r="H393" s="71"/>
      <c r="I393" s="71"/>
      <c r="J393" s="71"/>
      <c r="K393" s="71"/>
      <c r="L393" s="71"/>
      <c r="M393" s="71"/>
      <c r="N393" s="72"/>
      <c r="AH393" s="59"/>
      <c r="AI393" s="68"/>
      <c r="AJ393" s="73" t="s">
        <v>162</v>
      </c>
      <c r="AN393" s="68"/>
      <c r="AP393" s="68"/>
    </row>
    <row r="394" spans="1:43" s="2" customFormat="1" ht="15" x14ac:dyDescent="0.25">
      <c r="A394" s="94"/>
      <c r="B394" s="95"/>
      <c r="C394" s="62" t="s">
        <v>79</v>
      </c>
      <c r="D394" s="62"/>
      <c r="E394" s="62"/>
      <c r="F394" s="63"/>
      <c r="G394" s="64"/>
      <c r="H394" s="64"/>
      <c r="I394" s="64"/>
      <c r="J394" s="66"/>
      <c r="K394" s="64"/>
      <c r="L394" s="99">
        <v>608.15</v>
      </c>
      <c r="M394" s="90"/>
      <c r="N394" s="97">
        <v>5503.72</v>
      </c>
      <c r="AH394" s="59"/>
      <c r="AI394" s="68"/>
      <c r="AN394" s="68" t="s">
        <v>79</v>
      </c>
      <c r="AP394" s="68"/>
    </row>
    <row r="395" spans="1:43" s="2" customFormat="1" ht="15" x14ac:dyDescent="0.25">
      <c r="A395" s="60" t="s">
        <v>220</v>
      </c>
      <c r="B395" s="61" t="s">
        <v>158</v>
      </c>
      <c r="C395" s="62" t="s">
        <v>223</v>
      </c>
      <c r="D395" s="62"/>
      <c r="E395" s="62"/>
      <c r="F395" s="63" t="s">
        <v>60</v>
      </c>
      <c r="G395" s="64"/>
      <c r="H395" s="64"/>
      <c r="I395" s="65">
        <v>10</v>
      </c>
      <c r="J395" s="99">
        <v>39.68</v>
      </c>
      <c r="K395" s="103">
        <v>1.02</v>
      </c>
      <c r="L395" s="99">
        <v>44.72</v>
      </c>
      <c r="M395" s="103">
        <v>9.0500000000000007</v>
      </c>
      <c r="N395" s="106">
        <v>404.74</v>
      </c>
      <c r="AH395" s="59"/>
      <c r="AI395" s="68" t="s">
        <v>223</v>
      </c>
      <c r="AN395" s="68"/>
      <c r="AP395" s="68"/>
    </row>
    <row r="396" spans="1:43" s="2" customFormat="1" ht="15" x14ac:dyDescent="0.25">
      <c r="A396" s="94"/>
      <c r="B396" s="95"/>
      <c r="C396" s="75" t="s">
        <v>160</v>
      </c>
      <c r="D396" s="75"/>
      <c r="E396" s="75"/>
      <c r="F396" s="75"/>
      <c r="G396" s="75"/>
      <c r="H396" s="75"/>
      <c r="I396" s="75"/>
      <c r="J396" s="75"/>
      <c r="K396" s="75"/>
      <c r="L396" s="75"/>
      <c r="M396" s="75"/>
      <c r="N396" s="102"/>
      <c r="AH396" s="59"/>
      <c r="AI396" s="68"/>
      <c r="AN396" s="68"/>
      <c r="AP396" s="68"/>
      <c r="AQ396" s="73" t="s">
        <v>160</v>
      </c>
    </row>
    <row r="397" spans="1:43" s="2" customFormat="1" ht="22.5" x14ac:dyDescent="0.25">
      <c r="A397" s="69"/>
      <c r="B397" s="70" t="s">
        <v>161</v>
      </c>
      <c r="C397" s="71" t="s">
        <v>162</v>
      </c>
      <c r="D397" s="71"/>
      <c r="E397" s="71"/>
      <c r="F397" s="71"/>
      <c r="G397" s="71"/>
      <c r="H397" s="71"/>
      <c r="I397" s="71"/>
      <c r="J397" s="71"/>
      <c r="K397" s="71"/>
      <c r="L397" s="71"/>
      <c r="M397" s="71"/>
      <c r="N397" s="72"/>
      <c r="AH397" s="59"/>
      <c r="AI397" s="68"/>
      <c r="AJ397" s="73" t="s">
        <v>162</v>
      </c>
      <c r="AN397" s="68"/>
      <c r="AP397" s="68"/>
    </row>
    <row r="398" spans="1:43" s="2" customFormat="1" ht="15" x14ac:dyDescent="0.25">
      <c r="A398" s="94"/>
      <c r="B398" s="95"/>
      <c r="C398" s="62" t="s">
        <v>79</v>
      </c>
      <c r="D398" s="62"/>
      <c r="E398" s="62"/>
      <c r="F398" s="63"/>
      <c r="G398" s="64"/>
      <c r="H398" s="64"/>
      <c r="I398" s="64"/>
      <c r="J398" s="66"/>
      <c r="K398" s="64"/>
      <c r="L398" s="99">
        <v>44.72</v>
      </c>
      <c r="M398" s="90"/>
      <c r="N398" s="106">
        <v>404.74</v>
      </c>
      <c r="AH398" s="59"/>
      <c r="AI398" s="68"/>
      <c r="AN398" s="68" t="s">
        <v>79</v>
      </c>
      <c r="AP398" s="68"/>
    </row>
    <row r="399" spans="1:43" s="2" customFormat="1" ht="15" x14ac:dyDescent="0.25">
      <c r="A399" s="60" t="s">
        <v>222</v>
      </c>
      <c r="B399" s="61" t="s">
        <v>158</v>
      </c>
      <c r="C399" s="62" t="s">
        <v>344</v>
      </c>
      <c r="D399" s="62"/>
      <c r="E399" s="62"/>
      <c r="F399" s="63" t="s">
        <v>114</v>
      </c>
      <c r="G399" s="64"/>
      <c r="H399" s="64"/>
      <c r="I399" s="65">
        <v>24</v>
      </c>
      <c r="J399" s="99">
        <v>112.41</v>
      </c>
      <c r="K399" s="103">
        <v>1.02</v>
      </c>
      <c r="L399" s="99">
        <v>304.07</v>
      </c>
      <c r="M399" s="103">
        <v>9.0500000000000007</v>
      </c>
      <c r="N399" s="97">
        <v>2751.8</v>
      </c>
      <c r="AH399" s="59"/>
      <c r="AI399" s="68" t="s">
        <v>344</v>
      </c>
      <c r="AN399" s="68"/>
      <c r="AP399" s="68"/>
    </row>
    <row r="400" spans="1:43" s="2" customFormat="1" ht="15" x14ac:dyDescent="0.25">
      <c r="A400" s="94"/>
      <c r="B400" s="95"/>
      <c r="C400" s="75" t="s">
        <v>160</v>
      </c>
      <c r="D400" s="75"/>
      <c r="E400" s="75"/>
      <c r="F400" s="75"/>
      <c r="G400" s="75"/>
      <c r="H400" s="75"/>
      <c r="I400" s="75"/>
      <c r="J400" s="75"/>
      <c r="K400" s="75"/>
      <c r="L400" s="75"/>
      <c r="M400" s="75"/>
      <c r="N400" s="102"/>
      <c r="AH400" s="59"/>
      <c r="AI400" s="68"/>
      <c r="AN400" s="68"/>
      <c r="AP400" s="68"/>
      <c r="AQ400" s="73" t="s">
        <v>160</v>
      </c>
    </row>
    <row r="401" spans="1:43" s="2" customFormat="1" ht="22.5" x14ac:dyDescent="0.25">
      <c r="A401" s="69"/>
      <c r="B401" s="70" t="s">
        <v>161</v>
      </c>
      <c r="C401" s="71" t="s">
        <v>162</v>
      </c>
      <c r="D401" s="71"/>
      <c r="E401" s="71"/>
      <c r="F401" s="71"/>
      <c r="G401" s="71"/>
      <c r="H401" s="71"/>
      <c r="I401" s="71"/>
      <c r="J401" s="71"/>
      <c r="K401" s="71"/>
      <c r="L401" s="71"/>
      <c r="M401" s="71"/>
      <c r="N401" s="72"/>
      <c r="AH401" s="59"/>
      <c r="AI401" s="68"/>
      <c r="AJ401" s="73" t="s">
        <v>162</v>
      </c>
      <c r="AN401" s="68"/>
      <c r="AP401" s="68"/>
    </row>
    <row r="402" spans="1:43" s="2" customFormat="1" ht="15" x14ac:dyDescent="0.25">
      <c r="A402" s="94"/>
      <c r="B402" s="95"/>
      <c r="C402" s="62" t="s">
        <v>79</v>
      </c>
      <c r="D402" s="62"/>
      <c r="E402" s="62"/>
      <c r="F402" s="63"/>
      <c r="G402" s="64"/>
      <c r="H402" s="64"/>
      <c r="I402" s="64"/>
      <c r="J402" s="66"/>
      <c r="K402" s="64"/>
      <c r="L402" s="99">
        <v>304.07</v>
      </c>
      <c r="M402" s="90"/>
      <c r="N402" s="97">
        <v>2751.8</v>
      </c>
      <c r="AH402" s="59"/>
      <c r="AI402" s="68"/>
      <c r="AN402" s="68" t="s">
        <v>79</v>
      </c>
      <c r="AP402" s="68"/>
    </row>
    <row r="403" spans="1:43" s="2" customFormat="1" ht="15" x14ac:dyDescent="0.25">
      <c r="A403" s="60" t="s">
        <v>224</v>
      </c>
      <c r="B403" s="61" t="s">
        <v>158</v>
      </c>
      <c r="C403" s="62" t="s">
        <v>345</v>
      </c>
      <c r="D403" s="62"/>
      <c r="E403" s="62"/>
      <c r="F403" s="63" t="s">
        <v>114</v>
      </c>
      <c r="G403" s="64"/>
      <c r="H403" s="64"/>
      <c r="I403" s="65">
        <v>60</v>
      </c>
      <c r="J403" s="99">
        <v>39.299999999999997</v>
      </c>
      <c r="K403" s="103">
        <v>1.02</v>
      </c>
      <c r="L403" s="99">
        <v>265.76</v>
      </c>
      <c r="M403" s="103">
        <v>9.0500000000000007</v>
      </c>
      <c r="N403" s="97">
        <v>2405.16</v>
      </c>
      <c r="AH403" s="59"/>
      <c r="AI403" s="68" t="s">
        <v>345</v>
      </c>
      <c r="AN403" s="68"/>
      <c r="AP403" s="68"/>
    </row>
    <row r="404" spans="1:43" s="2" customFormat="1" ht="15" x14ac:dyDescent="0.25">
      <c r="A404" s="94"/>
      <c r="B404" s="95"/>
      <c r="C404" s="75" t="s">
        <v>160</v>
      </c>
      <c r="D404" s="75"/>
      <c r="E404" s="75"/>
      <c r="F404" s="75"/>
      <c r="G404" s="75"/>
      <c r="H404" s="75"/>
      <c r="I404" s="75"/>
      <c r="J404" s="75"/>
      <c r="K404" s="75"/>
      <c r="L404" s="75"/>
      <c r="M404" s="75"/>
      <c r="N404" s="102"/>
      <c r="AH404" s="59"/>
      <c r="AI404" s="68"/>
      <c r="AN404" s="68"/>
      <c r="AP404" s="68"/>
      <c r="AQ404" s="73" t="s">
        <v>160</v>
      </c>
    </row>
    <row r="405" spans="1:43" s="2" customFormat="1" ht="22.5" x14ac:dyDescent="0.25">
      <c r="A405" s="69"/>
      <c r="B405" s="70" t="s">
        <v>161</v>
      </c>
      <c r="C405" s="71" t="s">
        <v>162</v>
      </c>
      <c r="D405" s="71"/>
      <c r="E405" s="71"/>
      <c r="F405" s="71"/>
      <c r="G405" s="71"/>
      <c r="H405" s="71"/>
      <c r="I405" s="71"/>
      <c r="J405" s="71"/>
      <c r="K405" s="71"/>
      <c r="L405" s="71"/>
      <c r="M405" s="71"/>
      <c r="N405" s="72"/>
      <c r="AH405" s="59"/>
      <c r="AI405" s="68"/>
      <c r="AJ405" s="73" t="s">
        <v>162</v>
      </c>
      <c r="AN405" s="68"/>
      <c r="AP405" s="68"/>
    </row>
    <row r="406" spans="1:43" s="2" customFormat="1" ht="15" x14ac:dyDescent="0.25">
      <c r="A406" s="94"/>
      <c r="B406" s="95"/>
      <c r="C406" s="62" t="s">
        <v>79</v>
      </c>
      <c r="D406" s="62"/>
      <c r="E406" s="62"/>
      <c r="F406" s="63"/>
      <c r="G406" s="64"/>
      <c r="H406" s="64"/>
      <c r="I406" s="64"/>
      <c r="J406" s="66"/>
      <c r="K406" s="64"/>
      <c r="L406" s="99">
        <v>265.76</v>
      </c>
      <c r="M406" s="90"/>
      <c r="N406" s="97">
        <v>2405.16</v>
      </c>
      <c r="AH406" s="59"/>
      <c r="AI406" s="68"/>
      <c r="AN406" s="68" t="s">
        <v>79</v>
      </c>
      <c r="AP406" s="68"/>
    </row>
    <row r="407" spans="1:43" s="2" customFormat="1" ht="23.25" x14ac:dyDescent="0.25">
      <c r="A407" s="60" t="s">
        <v>226</v>
      </c>
      <c r="B407" s="61" t="s">
        <v>158</v>
      </c>
      <c r="C407" s="62" t="s">
        <v>346</v>
      </c>
      <c r="D407" s="62"/>
      <c r="E407" s="62"/>
      <c r="F407" s="63" t="s">
        <v>179</v>
      </c>
      <c r="G407" s="64"/>
      <c r="H407" s="64"/>
      <c r="I407" s="65">
        <v>1500</v>
      </c>
      <c r="J407" s="99">
        <v>1.2</v>
      </c>
      <c r="K407" s="103">
        <v>1.02</v>
      </c>
      <c r="L407" s="99">
        <v>202.87</v>
      </c>
      <c r="M407" s="103">
        <v>9.0500000000000007</v>
      </c>
      <c r="N407" s="97">
        <v>1836</v>
      </c>
      <c r="AH407" s="59"/>
      <c r="AI407" s="68" t="s">
        <v>346</v>
      </c>
      <c r="AN407" s="68"/>
      <c r="AP407" s="68"/>
    </row>
    <row r="408" spans="1:43" s="2" customFormat="1" ht="15" x14ac:dyDescent="0.25">
      <c r="A408" s="94"/>
      <c r="B408" s="95"/>
      <c r="C408" s="75" t="s">
        <v>160</v>
      </c>
      <c r="D408" s="75"/>
      <c r="E408" s="75"/>
      <c r="F408" s="75"/>
      <c r="G408" s="75"/>
      <c r="H408" s="75"/>
      <c r="I408" s="75"/>
      <c r="J408" s="75"/>
      <c r="K408" s="75"/>
      <c r="L408" s="75"/>
      <c r="M408" s="75"/>
      <c r="N408" s="102"/>
      <c r="AH408" s="59"/>
      <c r="AI408" s="68"/>
      <c r="AN408" s="68"/>
      <c r="AP408" s="68"/>
      <c r="AQ408" s="73" t="s">
        <v>160</v>
      </c>
    </row>
    <row r="409" spans="1:43" s="2" customFormat="1" ht="22.5" x14ac:dyDescent="0.25">
      <c r="A409" s="69"/>
      <c r="B409" s="70" t="s">
        <v>161</v>
      </c>
      <c r="C409" s="71" t="s">
        <v>162</v>
      </c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2"/>
      <c r="AH409" s="59"/>
      <c r="AI409" s="68"/>
      <c r="AJ409" s="73" t="s">
        <v>162</v>
      </c>
      <c r="AN409" s="68"/>
      <c r="AP409" s="68"/>
    </row>
    <row r="410" spans="1:43" s="2" customFormat="1" ht="15" x14ac:dyDescent="0.25">
      <c r="A410" s="94"/>
      <c r="B410" s="95"/>
      <c r="C410" s="62" t="s">
        <v>79</v>
      </c>
      <c r="D410" s="62"/>
      <c r="E410" s="62"/>
      <c r="F410" s="63"/>
      <c r="G410" s="64"/>
      <c r="H410" s="64"/>
      <c r="I410" s="64"/>
      <c r="J410" s="66"/>
      <c r="K410" s="64"/>
      <c r="L410" s="99">
        <v>202.87</v>
      </c>
      <c r="M410" s="90"/>
      <c r="N410" s="97">
        <v>1836</v>
      </c>
      <c r="AH410" s="59"/>
      <c r="AI410" s="68"/>
      <c r="AN410" s="68" t="s">
        <v>79</v>
      </c>
      <c r="AP410" s="68"/>
    </row>
    <row r="411" spans="1:43" s="2" customFormat="1" ht="23.25" x14ac:dyDescent="0.25">
      <c r="A411" s="60" t="s">
        <v>228</v>
      </c>
      <c r="B411" s="61" t="s">
        <v>158</v>
      </c>
      <c r="C411" s="62" t="s">
        <v>215</v>
      </c>
      <c r="D411" s="62"/>
      <c r="E411" s="62"/>
      <c r="F411" s="63" t="s">
        <v>179</v>
      </c>
      <c r="G411" s="64"/>
      <c r="H411" s="64"/>
      <c r="I411" s="65">
        <v>580</v>
      </c>
      <c r="J411" s="99">
        <v>0.73</v>
      </c>
      <c r="K411" s="103">
        <v>1.02</v>
      </c>
      <c r="L411" s="99">
        <v>47.72</v>
      </c>
      <c r="M411" s="103">
        <v>9.0500000000000007</v>
      </c>
      <c r="N411" s="106">
        <v>431.87</v>
      </c>
      <c r="AH411" s="59"/>
      <c r="AI411" s="68" t="s">
        <v>215</v>
      </c>
      <c r="AN411" s="68"/>
      <c r="AP411" s="68"/>
    </row>
    <row r="412" spans="1:43" s="2" customFormat="1" ht="15" x14ac:dyDescent="0.25">
      <c r="A412" s="94"/>
      <c r="B412" s="95"/>
      <c r="C412" s="75" t="s">
        <v>160</v>
      </c>
      <c r="D412" s="75"/>
      <c r="E412" s="75"/>
      <c r="F412" s="75"/>
      <c r="G412" s="75"/>
      <c r="H412" s="75"/>
      <c r="I412" s="75"/>
      <c r="J412" s="75"/>
      <c r="K412" s="75"/>
      <c r="L412" s="75"/>
      <c r="M412" s="75"/>
      <c r="N412" s="102"/>
      <c r="AH412" s="59"/>
      <c r="AI412" s="68"/>
      <c r="AN412" s="68"/>
      <c r="AP412" s="68"/>
      <c r="AQ412" s="73" t="s">
        <v>160</v>
      </c>
    </row>
    <row r="413" spans="1:43" s="2" customFormat="1" ht="22.5" x14ac:dyDescent="0.25">
      <c r="A413" s="69"/>
      <c r="B413" s="70" t="s">
        <v>161</v>
      </c>
      <c r="C413" s="71" t="s">
        <v>162</v>
      </c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2"/>
      <c r="AH413" s="59"/>
      <c r="AI413" s="68"/>
      <c r="AJ413" s="73" t="s">
        <v>162</v>
      </c>
      <c r="AN413" s="68"/>
      <c r="AP413" s="68"/>
    </row>
    <row r="414" spans="1:43" s="2" customFormat="1" ht="15" x14ac:dyDescent="0.25">
      <c r="A414" s="94"/>
      <c r="B414" s="95"/>
      <c r="C414" s="62" t="s">
        <v>79</v>
      </c>
      <c r="D414" s="62"/>
      <c r="E414" s="62"/>
      <c r="F414" s="63"/>
      <c r="G414" s="64"/>
      <c r="H414" s="64"/>
      <c r="I414" s="64"/>
      <c r="J414" s="66"/>
      <c r="K414" s="64"/>
      <c r="L414" s="99">
        <v>47.72</v>
      </c>
      <c r="M414" s="90"/>
      <c r="N414" s="106">
        <v>431.87</v>
      </c>
      <c r="AH414" s="59"/>
      <c r="AI414" s="68"/>
      <c r="AN414" s="68" t="s">
        <v>79</v>
      </c>
      <c r="AP414" s="68"/>
    </row>
    <row r="415" spans="1:43" s="2" customFormat="1" ht="23.25" x14ac:dyDescent="0.25">
      <c r="A415" s="60" t="s">
        <v>230</v>
      </c>
      <c r="B415" s="61" t="s">
        <v>158</v>
      </c>
      <c r="C415" s="62" t="s">
        <v>213</v>
      </c>
      <c r="D415" s="62"/>
      <c r="E415" s="62"/>
      <c r="F415" s="63" t="s">
        <v>179</v>
      </c>
      <c r="G415" s="64"/>
      <c r="H415" s="64"/>
      <c r="I415" s="65">
        <v>580</v>
      </c>
      <c r="J415" s="99">
        <v>1.38</v>
      </c>
      <c r="K415" s="103">
        <v>1.02</v>
      </c>
      <c r="L415" s="99">
        <v>90.21</v>
      </c>
      <c r="M415" s="103">
        <v>9.0500000000000007</v>
      </c>
      <c r="N415" s="106">
        <v>816.41</v>
      </c>
      <c r="AH415" s="59"/>
      <c r="AI415" s="68" t="s">
        <v>213</v>
      </c>
      <c r="AN415" s="68"/>
      <c r="AP415" s="68"/>
    </row>
    <row r="416" spans="1:43" s="2" customFormat="1" ht="15" x14ac:dyDescent="0.25">
      <c r="A416" s="94"/>
      <c r="B416" s="95"/>
      <c r="C416" s="75" t="s">
        <v>160</v>
      </c>
      <c r="D416" s="75"/>
      <c r="E416" s="75"/>
      <c r="F416" s="75"/>
      <c r="G416" s="75"/>
      <c r="H416" s="75"/>
      <c r="I416" s="75"/>
      <c r="J416" s="75"/>
      <c r="K416" s="75"/>
      <c r="L416" s="75"/>
      <c r="M416" s="75"/>
      <c r="N416" s="102"/>
      <c r="AH416" s="59"/>
      <c r="AI416" s="68"/>
      <c r="AN416" s="68"/>
      <c r="AP416" s="68"/>
      <c r="AQ416" s="73" t="s">
        <v>160</v>
      </c>
    </row>
    <row r="417" spans="1:43" s="2" customFormat="1" ht="22.5" x14ac:dyDescent="0.25">
      <c r="A417" s="69"/>
      <c r="B417" s="70" t="s">
        <v>161</v>
      </c>
      <c r="C417" s="71" t="s">
        <v>162</v>
      </c>
      <c r="D417" s="71"/>
      <c r="E417" s="71"/>
      <c r="F417" s="71"/>
      <c r="G417" s="71"/>
      <c r="H417" s="71"/>
      <c r="I417" s="71"/>
      <c r="J417" s="71"/>
      <c r="K417" s="71"/>
      <c r="L417" s="71"/>
      <c r="M417" s="71"/>
      <c r="N417" s="72"/>
      <c r="AH417" s="59"/>
      <c r="AI417" s="68"/>
      <c r="AJ417" s="73" t="s">
        <v>162</v>
      </c>
      <c r="AN417" s="68"/>
      <c r="AP417" s="68"/>
    </row>
    <row r="418" spans="1:43" s="2" customFormat="1" ht="15" x14ac:dyDescent="0.25">
      <c r="A418" s="94"/>
      <c r="B418" s="95"/>
      <c r="C418" s="62" t="s">
        <v>79</v>
      </c>
      <c r="D418" s="62"/>
      <c r="E418" s="62"/>
      <c r="F418" s="63"/>
      <c r="G418" s="64"/>
      <c r="H418" s="64"/>
      <c r="I418" s="64"/>
      <c r="J418" s="66"/>
      <c r="K418" s="64"/>
      <c r="L418" s="99">
        <v>90.21</v>
      </c>
      <c r="M418" s="90"/>
      <c r="N418" s="106">
        <v>816.41</v>
      </c>
      <c r="AH418" s="59"/>
      <c r="AI418" s="68"/>
      <c r="AN418" s="68" t="s">
        <v>79</v>
      </c>
      <c r="AP418" s="68"/>
    </row>
    <row r="419" spans="1:43" s="2" customFormat="1" ht="23.25" x14ac:dyDescent="0.25">
      <c r="A419" s="60" t="s">
        <v>232</v>
      </c>
      <c r="B419" s="61" t="s">
        <v>158</v>
      </c>
      <c r="C419" s="62" t="s">
        <v>347</v>
      </c>
      <c r="D419" s="62"/>
      <c r="E419" s="62"/>
      <c r="F419" s="63" t="s">
        <v>179</v>
      </c>
      <c r="G419" s="64"/>
      <c r="H419" s="64"/>
      <c r="I419" s="65">
        <v>75</v>
      </c>
      <c r="J419" s="99">
        <v>1.72</v>
      </c>
      <c r="K419" s="103">
        <v>1.02</v>
      </c>
      <c r="L419" s="99">
        <v>14.54</v>
      </c>
      <c r="M419" s="103">
        <v>9.0500000000000007</v>
      </c>
      <c r="N419" s="106">
        <v>131.58000000000001</v>
      </c>
      <c r="AH419" s="59"/>
      <c r="AI419" s="68" t="s">
        <v>347</v>
      </c>
      <c r="AN419" s="68"/>
      <c r="AP419" s="68"/>
    </row>
    <row r="420" spans="1:43" s="2" customFormat="1" ht="15" x14ac:dyDescent="0.25">
      <c r="A420" s="94"/>
      <c r="B420" s="95"/>
      <c r="C420" s="75" t="s">
        <v>160</v>
      </c>
      <c r="D420" s="75"/>
      <c r="E420" s="75"/>
      <c r="F420" s="75"/>
      <c r="G420" s="75"/>
      <c r="H420" s="75"/>
      <c r="I420" s="75"/>
      <c r="J420" s="75"/>
      <c r="K420" s="75"/>
      <c r="L420" s="75"/>
      <c r="M420" s="75"/>
      <c r="N420" s="102"/>
      <c r="AH420" s="59"/>
      <c r="AI420" s="68"/>
      <c r="AN420" s="68"/>
      <c r="AP420" s="68"/>
      <c r="AQ420" s="73" t="s">
        <v>160</v>
      </c>
    </row>
    <row r="421" spans="1:43" s="2" customFormat="1" ht="22.5" x14ac:dyDescent="0.25">
      <c r="A421" s="69"/>
      <c r="B421" s="70" t="s">
        <v>161</v>
      </c>
      <c r="C421" s="71" t="s">
        <v>162</v>
      </c>
      <c r="D421" s="71"/>
      <c r="E421" s="71"/>
      <c r="F421" s="71"/>
      <c r="G421" s="71"/>
      <c r="H421" s="71"/>
      <c r="I421" s="71"/>
      <c r="J421" s="71"/>
      <c r="K421" s="71"/>
      <c r="L421" s="71"/>
      <c r="M421" s="71"/>
      <c r="N421" s="72"/>
      <c r="AH421" s="59"/>
      <c r="AI421" s="68"/>
      <c r="AJ421" s="73" t="s">
        <v>162</v>
      </c>
      <c r="AN421" s="68"/>
      <c r="AP421" s="68"/>
    </row>
    <row r="422" spans="1:43" s="2" customFormat="1" ht="15" x14ac:dyDescent="0.25">
      <c r="A422" s="94"/>
      <c r="B422" s="95"/>
      <c r="C422" s="62" t="s">
        <v>79</v>
      </c>
      <c r="D422" s="62"/>
      <c r="E422" s="62"/>
      <c r="F422" s="63"/>
      <c r="G422" s="64"/>
      <c r="H422" s="64"/>
      <c r="I422" s="64"/>
      <c r="J422" s="66"/>
      <c r="K422" s="64"/>
      <c r="L422" s="99">
        <v>14.54</v>
      </c>
      <c r="M422" s="90"/>
      <c r="N422" s="106">
        <v>131.58000000000001</v>
      </c>
      <c r="AH422" s="59"/>
      <c r="AI422" s="68"/>
      <c r="AN422" s="68" t="s">
        <v>79</v>
      </c>
      <c r="AP422" s="68"/>
    </row>
    <row r="423" spans="1:43" s="2" customFormat="1" ht="15" x14ac:dyDescent="0.25">
      <c r="A423" s="60" t="s">
        <v>234</v>
      </c>
      <c r="B423" s="61" t="s">
        <v>158</v>
      </c>
      <c r="C423" s="62" t="s">
        <v>348</v>
      </c>
      <c r="D423" s="62"/>
      <c r="E423" s="62"/>
      <c r="F423" s="63" t="s">
        <v>60</v>
      </c>
      <c r="G423" s="64"/>
      <c r="H423" s="64"/>
      <c r="I423" s="65">
        <v>3</v>
      </c>
      <c r="J423" s="96">
        <v>32714.68</v>
      </c>
      <c r="K423" s="103">
        <v>1.02</v>
      </c>
      <c r="L423" s="96">
        <v>11061.54</v>
      </c>
      <c r="M423" s="103">
        <v>9.0500000000000007</v>
      </c>
      <c r="N423" s="97">
        <v>100106.92</v>
      </c>
      <c r="AH423" s="59"/>
      <c r="AI423" s="68" t="s">
        <v>348</v>
      </c>
      <c r="AN423" s="68"/>
      <c r="AP423" s="68"/>
    </row>
    <row r="424" spans="1:43" s="2" customFormat="1" ht="15" x14ac:dyDescent="0.25">
      <c r="A424" s="94"/>
      <c r="B424" s="95"/>
      <c r="C424" s="75" t="s">
        <v>160</v>
      </c>
      <c r="D424" s="75"/>
      <c r="E424" s="75"/>
      <c r="F424" s="75"/>
      <c r="G424" s="75"/>
      <c r="H424" s="75"/>
      <c r="I424" s="75"/>
      <c r="J424" s="75"/>
      <c r="K424" s="75"/>
      <c r="L424" s="75"/>
      <c r="M424" s="75"/>
      <c r="N424" s="102"/>
      <c r="AH424" s="59"/>
      <c r="AI424" s="68"/>
      <c r="AN424" s="68"/>
      <c r="AP424" s="68"/>
      <c r="AQ424" s="73" t="s">
        <v>160</v>
      </c>
    </row>
    <row r="425" spans="1:43" s="2" customFormat="1" ht="22.5" x14ac:dyDescent="0.25">
      <c r="A425" s="69"/>
      <c r="B425" s="70" t="s">
        <v>161</v>
      </c>
      <c r="C425" s="71" t="s">
        <v>162</v>
      </c>
      <c r="D425" s="71"/>
      <c r="E425" s="71"/>
      <c r="F425" s="71"/>
      <c r="G425" s="71"/>
      <c r="H425" s="71"/>
      <c r="I425" s="71"/>
      <c r="J425" s="71"/>
      <c r="K425" s="71"/>
      <c r="L425" s="71"/>
      <c r="M425" s="71"/>
      <c r="N425" s="72"/>
      <c r="AH425" s="59"/>
      <c r="AI425" s="68"/>
      <c r="AJ425" s="73" t="s">
        <v>162</v>
      </c>
      <c r="AN425" s="68"/>
      <c r="AP425" s="68"/>
    </row>
    <row r="426" spans="1:43" s="2" customFormat="1" ht="15" x14ac:dyDescent="0.25">
      <c r="A426" s="94"/>
      <c r="B426" s="95"/>
      <c r="C426" s="62" t="s">
        <v>79</v>
      </c>
      <c r="D426" s="62"/>
      <c r="E426" s="62"/>
      <c r="F426" s="63"/>
      <c r="G426" s="64"/>
      <c r="H426" s="64"/>
      <c r="I426" s="64"/>
      <c r="J426" s="66"/>
      <c r="K426" s="64"/>
      <c r="L426" s="96">
        <v>11061.54</v>
      </c>
      <c r="M426" s="90"/>
      <c r="N426" s="97">
        <v>100106.92</v>
      </c>
      <c r="AH426" s="59"/>
      <c r="AI426" s="68"/>
      <c r="AN426" s="68" t="s">
        <v>79</v>
      </c>
      <c r="AP426" s="68"/>
    </row>
    <row r="427" spans="1:43" s="2" customFormat="1" ht="15" x14ac:dyDescent="0.25">
      <c r="A427" s="60" t="s">
        <v>236</v>
      </c>
      <c r="B427" s="61" t="s">
        <v>158</v>
      </c>
      <c r="C427" s="62" t="s">
        <v>349</v>
      </c>
      <c r="D427" s="62"/>
      <c r="E427" s="62"/>
      <c r="F427" s="63" t="s">
        <v>60</v>
      </c>
      <c r="G427" s="64"/>
      <c r="H427" s="64"/>
      <c r="I427" s="65">
        <v>30</v>
      </c>
      <c r="J427" s="99">
        <v>59.51</v>
      </c>
      <c r="K427" s="103">
        <v>1.02</v>
      </c>
      <c r="L427" s="99">
        <v>201.22</v>
      </c>
      <c r="M427" s="103">
        <v>9.0500000000000007</v>
      </c>
      <c r="N427" s="97">
        <v>1821.01</v>
      </c>
      <c r="AH427" s="59"/>
      <c r="AI427" s="68" t="s">
        <v>349</v>
      </c>
      <c r="AN427" s="68"/>
      <c r="AP427" s="68"/>
    </row>
    <row r="428" spans="1:43" s="2" customFormat="1" ht="15" x14ac:dyDescent="0.25">
      <c r="A428" s="94"/>
      <c r="B428" s="95"/>
      <c r="C428" s="75" t="s">
        <v>160</v>
      </c>
      <c r="D428" s="75"/>
      <c r="E428" s="75"/>
      <c r="F428" s="75"/>
      <c r="G428" s="75"/>
      <c r="H428" s="75"/>
      <c r="I428" s="75"/>
      <c r="J428" s="75"/>
      <c r="K428" s="75"/>
      <c r="L428" s="75"/>
      <c r="M428" s="75"/>
      <c r="N428" s="102"/>
      <c r="AH428" s="59"/>
      <c r="AI428" s="68"/>
      <c r="AN428" s="68"/>
      <c r="AP428" s="68"/>
      <c r="AQ428" s="73" t="s">
        <v>160</v>
      </c>
    </row>
    <row r="429" spans="1:43" s="2" customFormat="1" ht="22.5" x14ac:dyDescent="0.25">
      <c r="A429" s="69"/>
      <c r="B429" s="70" t="s">
        <v>161</v>
      </c>
      <c r="C429" s="71" t="s">
        <v>162</v>
      </c>
      <c r="D429" s="71"/>
      <c r="E429" s="71"/>
      <c r="F429" s="71"/>
      <c r="G429" s="71"/>
      <c r="H429" s="71"/>
      <c r="I429" s="71"/>
      <c r="J429" s="71"/>
      <c r="K429" s="71"/>
      <c r="L429" s="71"/>
      <c r="M429" s="71"/>
      <c r="N429" s="72"/>
      <c r="AH429" s="59"/>
      <c r="AI429" s="68"/>
      <c r="AJ429" s="73" t="s">
        <v>162</v>
      </c>
      <c r="AN429" s="68"/>
      <c r="AP429" s="68"/>
    </row>
    <row r="430" spans="1:43" s="2" customFormat="1" ht="15" x14ac:dyDescent="0.25">
      <c r="A430" s="94"/>
      <c r="B430" s="95"/>
      <c r="C430" s="62" t="s">
        <v>79</v>
      </c>
      <c r="D430" s="62"/>
      <c r="E430" s="62"/>
      <c r="F430" s="63"/>
      <c r="G430" s="64"/>
      <c r="H430" s="64"/>
      <c r="I430" s="64"/>
      <c r="J430" s="66"/>
      <c r="K430" s="64"/>
      <c r="L430" s="99">
        <v>201.22</v>
      </c>
      <c r="M430" s="90"/>
      <c r="N430" s="97">
        <v>1821.01</v>
      </c>
      <c r="AH430" s="59"/>
      <c r="AI430" s="68"/>
      <c r="AN430" s="68" t="s">
        <v>79</v>
      </c>
      <c r="AP430" s="68"/>
    </row>
    <row r="431" spans="1:43" s="2" customFormat="1" ht="34.5" x14ac:dyDescent="0.25">
      <c r="A431" s="60" t="s">
        <v>238</v>
      </c>
      <c r="B431" s="61" t="s">
        <v>158</v>
      </c>
      <c r="C431" s="62" t="s">
        <v>159</v>
      </c>
      <c r="D431" s="62"/>
      <c r="E431" s="62"/>
      <c r="F431" s="63" t="s">
        <v>179</v>
      </c>
      <c r="G431" s="64"/>
      <c r="H431" s="64"/>
      <c r="I431" s="65">
        <v>1</v>
      </c>
      <c r="J431" s="96">
        <v>30387.08</v>
      </c>
      <c r="K431" s="103">
        <v>1.02</v>
      </c>
      <c r="L431" s="96">
        <v>3424.84</v>
      </c>
      <c r="M431" s="103">
        <v>9.0500000000000007</v>
      </c>
      <c r="N431" s="97">
        <v>30994.82</v>
      </c>
      <c r="AH431" s="59"/>
      <c r="AI431" s="68" t="s">
        <v>159</v>
      </c>
      <c r="AN431" s="68"/>
      <c r="AP431" s="68"/>
    </row>
    <row r="432" spans="1:43" s="2" customFormat="1" ht="15" x14ac:dyDescent="0.25">
      <c r="A432" s="94"/>
      <c r="B432" s="95"/>
      <c r="C432" s="75" t="s">
        <v>160</v>
      </c>
      <c r="D432" s="75"/>
      <c r="E432" s="75"/>
      <c r="F432" s="75"/>
      <c r="G432" s="75"/>
      <c r="H432" s="75"/>
      <c r="I432" s="75"/>
      <c r="J432" s="75"/>
      <c r="K432" s="75"/>
      <c r="L432" s="75"/>
      <c r="M432" s="75"/>
      <c r="N432" s="102"/>
      <c r="AH432" s="59"/>
      <c r="AI432" s="68"/>
      <c r="AN432" s="68"/>
      <c r="AP432" s="68"/>
      <c r="AQ432" s="73" t="s">
        <v>160</v>
      </c>
    </row>
    <row r="433" spans="1:43" s="2" customFormat="1" ht="22.5" x14ac:dyDescent="0.25">
      <c r="A433" s="69"/>
      <c r="B433" s="70" t="s">
        <v>161</v>
      </c>
      <c r="C433" s="71" t="s">
        <v>162</v>
      </c>
      <c r="D433" s="71"/>
      <c r="E433" s="71"/>
      <c r="F433" s="71"/>
      <c r="G433" s="71"/>
      <c r="H433" s="71"/>
      <c r="I433" s="71"/>
      <c r="J433" s="71"/>
      <c r="K433" s="71"/>
      <c r="L433" s="71"/>
      <c r="M433" s="71"/>
      <c r="N433" s="72"/>
      <c r="AH433" s="59"/>
      <c r="AI433" s="68"/>
      <c r="AJ433" s="73" t="s">
        <v>162</v>
      </c>
      <c r="AN433" s="68"/>
      <c r="AP433" s="68"/>
    </row>
    <row r="434" spans="1:43" s="2" customFormat="1" ht="15" x14ac:dyDescent="0.25">
      <c r="A434" s="94"/>
      <c r="B434" s="95"/>
      <c r="C434" s="62" t="s">
        <v>79</v>
      </c>
      <c r="D434" s="62"/>
      <c r="E434" s="62"/>
      <c r="F434" s="63"/>
      <c r="G434" s="64"/>
      <c r="H434" s="64"/>
      <c r="I434" s="64"/>
      <c r="J434" s="66"/>
      <c r="K434" s="64"/>
      <c r="L434" s="96">
        <v>3424.84</v>
      </c>
      <c r="M434" s="90"/>
      <c r="N434" s="97">
        <v>30994.82</v>
      </c>
      <c r="AH434" s="59"/>
      <c r="AI434" s="68"/>
      <c r="AN434" s="68" t="s">
        <v>79</v>
      </c>
      <c r="AP434" s="68"/>
    </row>
    <row r="435" spans="1:43" s="2" customFormat="1" ht="0" hidden="1" customHeight="1" x14ac:dyDescent="0.25">
      <c r="A435" s="107"/>
      <c r="B435" s="108"/>
      <c r="C435" s="108"/>
      <c r="D435" s="108"/>
      <c r="E435" s="108"/>
      <c r="F435" s="109"/>
      <c r="G435" s="109"/>
      <c r="H435" s="109"/>
      <c r="I435" s="109"/>
      <c r="J435" s="110"/>
      <c r="K435" s="109"/>
      <c r="L435" s="110"/>
      <c r="M435" s="77"/>
      <c r="N435" s="110"/>
      <c r="AH435" s="59"/>
      <c r="AI435" s="68"/>
      <c r="AN435" s="68"/>
      <c r="AP435" s="68"/>
    </row>
    <row r="436" spans="1:43" s="2" customFormat="1" ht="15" x14ac:dyDescent="0.25">
      <c r="A436" s="111"/>
      <c r="B436" s="112"/>
      <c r="C436" s="62" t="s">
        <v>242</v>
      </c>
      <c r="D436" s="62"/>
      <c r="E436" s="62"/>
      <c r="F436" s="62"/>
      <c r="G436" s="62"/>
      <c r="H436" s="62"/>
      <c r="I436" s="62"/>
      <c r="J436" s="62"/>
      <c r="K436" s="62"/>
      <c r="L436" s="113">
        <v>114499.32</v>
      </c>
      <c r="M436" s="114"/>
      <c r="N436" s="115"/>
      <c r="AH436" s="59"/>
      <c r="AI436" s="68"/>
      <c r="AN436" s="68"/>
      <c r="AP436" s="68" t="s">
        <v>242</v>
      </c>
    </row>
    <row r="437" spans="1:43" s="2" customFormat="1" ht="15" x14ac:dyDescent="0.25">
      <c r="A437" s="56" t="s">
        <v>243</v>
      </c>
      <c r="B437" s="57"/>
      <c r="C437" s="57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8"/>
      <c r="AH437" s="59" t="s">
        <v>243</v>
      </c>
      <c r="AI437" s="68"/>
      <c r="AN437" s="68"/>
      <c r="AP437" s="68"/>
    </row>
    <row r="438" spans="1:43" s="2" customFormat="1" ht="23.25" x14ac:dyDescent="0.25">
      <c r="A438" s="60" t="s">
        <v>350</v>
      </c>
      <c r="B438" s="61" t="s">
        <v>158</v>
      </c>
      <c r="C438" s="62" t="s">
        <v>255</v>
      </c>
      <c r="D438" s="62"/>
      <c r="E438" s="62"/>
      <c r="F438" s="63" t="s">
        <v>60</v>
      </c>
      <c r="G438" s="64"/>
      <c r="H438" s="64"/>
      <c r="I438" s="65">
        <v>21</v>
      </c>
      <c r="J438" s="96">
        <v>36300</v>
      </c>
      <c r="K438" s="116">
        <v>1.04236</v>
      </c>
      <c r="L438" s="96">
        <v>128992.05</v>
      </c>
      <c r="M438" s="103">
        <v>6.16</v>
      </c>
      <c r="N438" s="97">
        <v>794591.03</v>
      </c>
      <c r="AH438" s="59"/>
      <c r="AI438" s="68" t="s">
        <v>255</v>
      </c>
      <c r="AN438" s="68"/>
      <c r="AP438" s="68"/>
    </row>
    <row r="439" spans="1:43" s="2" customFormat="1" ht="15" x14ac:dyDescent="0.25">
      <c r="A439" s="94"/>
      <c r="B439" s="95"/>
      <c r="C439" s="75" t="s">
        <v>246</v>
      </c>
      <c r="D439" s="75"/>
      <c r="E439" s="75"/>
      <c r="F439" s="75"/>
      <c r="G439" s="75"/>
      <c r="H439" s="75"/>
      <c r="I439" s="75"/>
      <c r="J439" s="75"/>
      <c r="K439" s="75"/>
      <c r="L439" s="75"/>
      <c r="M439" s="75"/>
      <c r="N439" s="102"/>
      <c r="AH439" s="59"/>
      <c r="AI439" s="68"/>
      <c r="AN439" s="68"/>
      <c r="AP439" s="68"/>
      <c r="AQ439" s="73" t="s">
        <v>246</v>
      </c>
    </row>
    <row r="440" spans="1:43" s="2" customFormat="1" ht="22.5" x14ac:dyDescent="0.25">
      <c r="A440" s="69"/>
      <c r="B440" s="70" t="s">
        <v>247</v>
      </c>
      <c r="C440" s="71" t="s">
        <v>248</v>
      </c>
      <c r="D440" s="71"/>
      <c r="E440" s="71"/>
      <c r="F440" s="71"/>
      <c r="G440" s="71"/>
      <c r="H440" s="71"/>
      <c r="I440" s="71"/>
      <c r="J440" s="71"/>
      <c r="K440" s="71"/>
      <c r="L440" s="71"/>
      <c r="M440" s="71"/>
      <c r="N440" s="72"/>
      <c r="AH440" s="59"/>
      <c r="AI440" s="68"/>
      <c r="AJ440" s="73" t="s">
        <v>248</v>
      </c>
      <c r="AN440" s="68"/>
      <c r="AP440" s="68"/>
    </row>
    <row r="441" spans="1:43" s="2" customFormat="1" ht="22.5" x14ac:dyDescent="0.25">
      <c r="A441" s="69"/>
      <c r="B441" s="70" t="s">
        <v>161</v>
      </c>
      <c r="C441" s="71" t="s">
        <v>249</v>
      </c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2"/>
      <c r="AH441" s="59"/>
      <c r="AI441" s="68"/>
      <c r="AJ441" s="73" t="s">
        <v>249</v>
      </c>
      <c r="AN441" s="68"/>
      <c r="AP441" s="68"/>
    </row>
    <row r="442" spans="1:43" s="2" customFormat="1" ht="15" x14ac:dyDescent="0.25">
      <c r="A442" s="94"/>
      <c r="B442" s="95"/>
      <c r="C442" s="62" t="s">
        <v>79</v>
      </c>
      <c r="D442" s="62"/>
      <c r="E442" s="62"/>
      <c r="F442" s="63"/>
      <c r="G442" s="64"/>
      <c r="H442" s="64"/>
      <c r="I442" s="64"/>
      <c r="J442" s="66"/>
      <c r="K442" s="64"/>
      <c r="L442" s="96">
        <v>128992.05</v>
      </c>
      <c r="M442" s="90"/>
      <c r="N442" s="97">
        <v>794591.03</v>
      </c>
      <c r="AH442" s="59"/>
      <c r="AI442" s="68"/>
      <c r="AN442" s="68" t="s">
        <v>79</v>
      </c>
      <c r="AP442" s="68"/>
    </row>
    <row r="443" spans="1:43" s="2" customFormat="1" ht="22.5" x14ac:dyDescent="0.25">
      <c r="A443" s="60" t="s">
        <v>244</v>
      </c>
      <c r="B443" s="61" t="s">
        <v>158</v>
      </c>
      <c r="C443" s="62" t="s">
        <v>257</v>
      </c>
      <c r="D443" s="62"/>
      <c r="E443" s="62"/>
      <c r="F443" s="63" t="s">
        <v>179</v>
      </c>
      <c r="G443" s="64"/>
      <c r="H443" s="64"/>
      <c r="I443" s="65">
        <v>21</v>
      </c>
      <c r="J443" s="96">
        <v>12900</v>
      </c>
      <c r="K443" s="116">
        <v>1.04236</v>
      </c>
      <c r="L443" s="96">
        <v>45840.15</v>
      </c>
      <c r="M443" s="103">
        <v>6.16</v>
      </c>
      <c r="N443" s="97">
        <v>282375.32</v>
      </c>
      <c r="AH443" s="59"/>
      <c r="AI443" s="68" t="s">
        <v>257</v>
      </c>
      <c r="AN443" s="68"/>
      <c r="AP443" s="68"/>
    </row>
    <row r="444" spans="1:43" s="2" customFormat="1" ht="15" x14ac:dyDescent="0.25">
      <c r="A444" s="94"/>
      <c r="B444" s="95"/>
      <c r="C444" s="75" t="s">
        <v>246</v>
      </c>
      <c r="D444" s="75"/>
      <c r="E444" s="75"/>
      <c r="F444" s="75"/>
      <c r="G444" s="75"/>
      <c r="H444" s="75"/>
      <c r="I444" s="75"/>
      <c r="J444" s="75"/>
      <c r="K444" s="75"/>
      <c r="L444" s="75"/>
      <c r="M444" s="75"/>
      <c r="N444" s="102"/>
      <c r="AH444" s="59"/>
      <c r="AI444" s="68"/>
      <c r="AN444" s="68"/>
      <c r="AP444" s="68"/>
      <c r="AQ444" s="73" t="s">
        <v>246</v>
      </c>
    </row>
    <row r="445" spans="1:43" s="2" customFormat="1" ht="22.5" x14ac:dyDescent="0.25">
      <c r="A445" s="69"/>
      <c r="B445" s="70" t="s">
        <v>247</v>
      </c>
      <c r="C445" s="71" t="s">
        <v>248</v>
      </c>
      <c r="D445" s="71"/>
      <c r="E445" s="71"/>
      <c r="F445" s="71"/>
      <c r="G445" s="71"/>
      <c r="H445" s="71"/>
      <c r="I445" s="71"/>
      <c r="J445" s="71"/>
      <c r="K445" s="71"/>
      <c r="L445" s="71"/>
      <c r="M445" s="71"/>
      <c r="N445" s="72"/>
      <c r="AH445" s="59"/>
      <c r="AI445" s="68"/>
      <c r="AJ445" s="73" t="s">
        <v>248</v>
      </c>
      <c r="AN445" s="68"/>
      <c r="AP445" s="68"/>
    </row>
    <row r="446" spans="1:43" s="2" customFormat="1" ht="22.5" x14ac:dyDescent="0.25">
      <c r="A446" s="69"/>
      <c r="B446" s="70" t="s">
        <v>161</v>
      </c>
      <c r="C446" s="71" t="s">
        <v>249</v>
      </c>
      <c r="D446" s="71"/>
      <c r="E446" s="71"/>
      <c r="F446" s="71"/>
      <c r="G446" s="71"/>
      <c r="H446" s="71"/>
      <c r="I446" s="71"/>
      <c r="J446" s="71"/>
      <c r="K446" s="71"/>
      <c r="L446" s="71"/>
      <c r="M446" s="71"/>
      <c r="N446" s="72"/>
      <c r="AH446" s="59"/>
      <c r="AI446" s="68"/>
      <c r="AJ446" s="73" t="s">
        <v>249</v>
      </c>
      <c r="AN446" s="68"/>
      <c r="AP446" s="68"/>
    </row>
    <row r="447" spans="1:43" s="2" customFormat="1" ht="15" x14ac:dyDescent="0.25">
      <c r="A447" s="94"/>
      <c r="B447" s="95"/>
      <c r="C447" s="62" t="s">
        <v>79</v>
      </c>
      <c r="D447" s="62"/>
      <c r="E447" s="62"/>
      <c r="F447" s="63"/>
      <c r="G447" s="64"/>
      <c r="H447" s="64"/>
      <c r="I447" s="64"/>
      <c r="J447" s="66"/>
      <c r="K447" s="64"/>
      <c r="L447" s="96">
        <v>45840.15</v>
      </c>
      <c r="M447" s="90"/>
      <c r="N447" s="97">
        <v>282375.32</v>
      </c>
      <c r="AH447" s="59"/>
      <c r="AI447" s="68"/>
      <c r="AN447" s="68" t="s">
        <v>79</v>
      </c>
      <c r="AP447" s="68"/>
    </row>
    <row r="448" spans="1:43" s="2" customFormat="1" ht="57" x14ac:dyDescent="0.25">
      <c r="A448" s="60" t="s">
        <v>250</v>
      </c>
      <c r="B448" s="61" t="s">
        <v>158</v>
      </c>
      <c r="C448" s="62" t="s">
        <v>245</v>
      </c>
      <c r="D448" s="62"/>
      <c r="E448" s="62"/>
      <c r="F448" s="63" t="s">
        <v>179</v>
      </c>
      <c r="G448" s="64"/>
      <c r="H448" s="64"/>
      <c r="I448" s="65">
        <v>1</v>
      </c>
      <c r="J448" s="96">
        <v>119236.6</v>
      </c>
      <c r="K448" s="116">
        <v>1.04236</v>
      </c>
      <c r="L448" s="96">
        <v>20176.54</v>
      </c>
      <c r="M448" s="103">
        <v>6.16</v>
      </c>
      <c r="N448" s="97">
        <v>124287.46</v>
      </c>
      <c r="AH448" s="59"/>
      <c r="AI448" s="68" t="s">
        <v>245</v>
      </c>
      <c r="AN448" s="68"/>
      <c r="AP448" s="68"/>
    </row>
    <row r="449" spans="1:43" s="2" customFormat="1" ht="15" x14ac:dyDescent="0.25">
      <c r="A449" s="94"/>
      <c r="B449" s="95"/>
      <c r="C449" s="75" t="s">
        <v>246</v>
      </c>
      <c r="D449" s="75"/>
      <c r="E449" s="75"/>
      <c r="F449" s="75"/>
      <c r="G449" s="75"/>
      <c r="H449" s="75"/>
      <c r="I449" s="75"/>
      <c r="J449" s="75"/>
      <c r="K449" s="75"/>
      <c r="L449" s="75"/>
      <c r="M449" s="75"/>
      <c r="N449" s="102"/>
      <c r="AH449" s="59"/>
      <c r="AI449" s="68"/>
      <c r="AN449" s="68"/>
      <c r="AP449" s="68"/>
      <c r="AQ449" s="73" t="s">
        <v>246</v>
      </c>
    </row>
    <row r="450" spans="1:43" s="2" customFormat="1" ht="22.5" x14ac:dyDescent="0.25">
      <c r="A450" s="69"/>
      <c r="B450" s="70" t="s">
        <v>247</v>
      </c>
      <c r="C450" s="71" t="s">
        <v>248</v>
      </c>
      <c r="D450" s="71"/>
      <c r="E450" s="71"/>
      <c r="F450" s="71"/>
      <c r="G450" s="71"/>
      <c r="H450" s="71"/>
      <c r="I450" s="71"/>
      <c r="J450" s="71"/>
      <c r="K450" s="71"/>
      <c r="L450" s="71"/>
      <c r="M450" s="71"/>
      <c r="N450" s="72"/>
      <c r="AH450" s="59"/>
      <c r="AI450" s="68"/>
      <c r="AJ450" s="73" t="s">
        <v>248</v>
      </c>
      <c r="AN450" s="68"/>
      <c r="AP450" s="68"/>
    </row>
    <row r="451" spans="1:43" s="2" customFormat="1" ht="22.5" x14ac:dyDescent="0.25">
      <c r="A451" s="69"/>
      <c r="B451" s="70" t="s">
        <v>161</v>
      </c>
      <c r="C451" s="71" t="s">
        <v>249</v>
      </c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2"/>
      <c r="AH451" s="59"/>
      <c r="AI451" s="68"/>
      <c r="AJ451" s="73" t="s">
        <v>249</v>
      </c>
      <c r="AN451" s="68"/>
      <c r="AP451" s="68"/>
    </row>
    <row r="452" spans="1:43" s="2" customFormat="1" ht="15" x14ac:dyDescent="0.25">
      <c r="A452" s="94"/>
      <c r="B452" s="95"/>
      <c r="C452" s="62" t="s">
        <v>79</v>
      </c>
      <c r="D452" s="62"/>
      <c r="E452" s="62"/>
      <c r="F452" s="63"/>
      <c r="G452" s="64"/>
      <c r="H452" s="64"/>
      <c r="I452" s="64"/>
      <c r="J452" s="66"/>
      <c r="K452" s="64"/>
      <c r="L452" s="96">
        <v>20176.54</v>
      </c>
      <c r="M452" s="90"/>
      <c r="N452" s="97">
        <v>124287.46</v>
      </c>
      <c r="AH452" s="59"/>
      <c r="AI452" s="68"/>
      <c r="AN452" s="68" t="s">
        <v>79</v>
      </c>
      <c r="AP452" s="68"/>
    </row>
    <row r="453" spans="1:43" s="2" customFormat="1" ht="57" x14ac:dyDescent="0.25">
      <c r="A453" s="60" t="s">
        <v>252</v>
      </c>
      <c r="B453" s="61" t="s">
        <v>158</v>
      </c>
      <c r="C453" s="62" t="s">
        <v>253</v>
      </c>
      <c r="D453" s="62"/>
      <c r="E453" s="62"/>
      <c r="F453" s="63" t="s">
        <v>60</v>
      </c>
      <c r="G453" s="64"/>
      <c r="H453" s="64"/>
      <c r="I453" s="65">
        <v>1</v>
      </c>
      <c r="J453" s="96">
        <v>34644.21</v>
      </c>
      <c r="K453" s="116">
        <v>1.04236</v>
      </c>
      <c r="L453" s="96">
        <v>5862.3</v>
      </c>
      <c r="M453" s="103">
        <v>6.16</v>
      </c>
      <c r="N453" s="97">
        <v>36111.74</v>
      </c>
      <c r="AH453" s="59"/>
      <c r="AI453" s="68" t="s">
        <v>253</v>
      </c>
      <c r="AN453" s="68"/>
      <c r="AP453" s="68"/>
    </row>
    <row r="454" spans="1:43" s="2" customFormat="1" ht="15" x14ac:dyDescent="0.25">
      <c r="A454" s="94"/>
      <c r="B454" s="95"/>
      <c r="C454" s="75" t="s">
        <v>246</v>
      </c>
      <c r="D454" s="75"/>
      <c r="E454" s="75"/>
      <c r="F454" s="75"/>
      <c r="G454" s="75"/>
      <c r="H454" s="75"/>
      <c r="I454" s="75"/>
      <c r="J454" s="75"/>
      <c r="K454" s="75"/>
      <c r="L454" s="75"/>
      <c r="M454" s="75"/>
      <c r="N454" s="102"/>
      <c r="AH454" s="59"/>
      <c r="AI454" s="68"/>
      <c r="AN454" s="68"/>
      <c r="AP454" s="68"/>
      <c r="AQ454" s="73" t="s">
        <v>246</v>
      </c>
    </row>
    <row r="455" spans="1:43" s="2" customFormat="1" ht="22.5" x14ac:dyDescent="0.25">
      <c r="A455" s="69"/>
      <c r="B455" s="70" t="s">
        <v>247</v>
      </c>
      <c r="C455" s="71" t="s">
        <v>248</v>
      </c>
      <c r="D455" s="71"/>
      <c r="E455" s="71"/>
      <c r="F455" s="71"/>
      <c r="G455" s="71"/>
      <c r="H455" s="71"/>
      <c r="I455" s="71"/>
      <c r="J455" s="71"/>
      <c r="K455" s="71"/>
      <c r="L455" s="71"/>
      <c r="M455" s="71"/>
      <c r="N455" s="72"/>
      <c r="AH455" s="59"/>
      <c r="AI455" s="68"/>
      <c r="AJ455" s="73" t="s">
        <v>248</v>
      </c>
      <c r="AN455" s="68"/>
      <c r="AP455" s="68"/>
    </row>
    <row r="456" spans="1:43" s="2" customFormat="1" ht="22.5" x14ac:dyDescent="0.25">
      <c r="A456" s="69"/>
      <c r="B456" s="70" t="s">
        <v>161</v>
      </c>
      <c r="C456" s="71" t="s">
        <v>249</v>
      </c>
      <c r="D456" s="71"/>
      <c r="E456" s="71"/>
      <c r="F456" s="71"/>
      <c r="G456" s="71"/>
      <c r="H456" s="71"/>
      <c r="I456" s="71"/>
      <c r="J456" s="71"/>
      <c r="K456" s="71"/>
      <c r="L456" s="71"/>
      <c r="M456" s="71"/>
      <c r="N456" s="72"/>
      <c r="AH456" s="59"/>
      <c r="AI456" s="68"/>
      <c r="AJ456" s="73" t="s">
        <v>249</v>
      </c>
      <c r="AN456" s="68"/>
      <c r="AP456" s="68"/>
    </row>
    <row r="457" spans="1:43" s="2" customFormat="1" ht="15" x14ac:dyDescent="0.25">
      <c r="A457" s="94"/>
      <c r="B457" s="95"/>
      <c r="C457" s="62" t="s">
        <v>79</v>
      </c>
      <c r="D457" s="62"/>
      <c r="E457" s="62"/>
      <c r="F457" s="63"/>
      <c r="G457" s="64"/>
      <c r="H457" s="64"/>
      <c r="I457" s="64"/>
      <c r="J457" s="66"/>
      <c r="K457" s="64"/>
      <c r="L457" s="96">
        <v>5862.3</v>
      </c>
      <c r="M457" s="90"/>
      <c r="N457" s="97">
        <v>36111.74</v>
      </c>
      <c r="AH457" s="59"/>
      <c r="AI457" s="68"/>
      <c r="AN457" s="68" t="s">
        <v>79</v>
      </c>
      <c r="AP457" s="68"/>
    </row>
    <row r="458" spans="1:43" s="2" customFormat="1" ht="57" x14ac:dyDescent="0.25">
      <c r="A458" s="60" t="s">
        <v>254</v>
      </c>
      <c r="B458" s="61" t="s">
        <v>158</v>
      </c>
      <c r="C458" s="62" t="s">
        <v>351</v>
      </c>
      <c r="D458" s="62"/>
      <c r="E458" s="62"/>
      <c r="F458" s="63" t="s">
        <v>60</v>
      </c>
      <c r="G458" s="64"/>
      <c r="H458" s="64"/>
      <c r="I458" s="65">
        <v>2</v>
      </c>
      <c r="J458" s="96">
        <v>61935.32</v>
      </c>
      <c r="K458" s="116">
        <v>1.04236</v>
      </c>
      <c r="L458" s="96">
        <v>20960.68</v>
      </c>
      <c r="M458" s="103">
        <v>6.16</v>
      </c>
      <c r="N458" s="97">
        <v>129117.8</v>
      </c>
      <c r="AH458" s="59"/>
      <c r="AI458" s="68" t="s">
        <v>351</v>
      </c>
      <c r="AN458" s="68"/>
      <c r="AP458" s="68"/>
    </row>
    <row r="459" spans="1:43" s="2" customFormat="1" ht="15" x14ac:dyDescent="0.25">
      <c r="A459" s="94"/>
      <c r="B459" s="95"/>
      <c r="C459" s="75" t="s">
        <v>246</v>
      </c>
      <c r="D459" s="75"/>
      <c r="E459" s="75"/>
      <c r="F459" s="75"/>
      <c r="G459" s="75"/>
      <c r="H459" s="75"/>
      <c r="I459" s="75"/>
      <c r="J459" s="75"/>
      <c r="K459" s="75"/>
      <c r="L459" s="75"/>
      <c r="M459" s="75"/>
      <c r="N459" s="102"/>
      <c r="AH459" s="59"/>
      <c r="AI459" s="68"/>
      <c r="AN459" s="68"/>
      <c r="AP459" s="68"/>
      <c r="AQ459" s="73" t="s">
        <v>246</v>
      </c>
    </row>
    <row r="460" spans="1:43" s="2" customFormat="1" ht="22.5" x14ac:dyDescent="0.25">
      <c r="A460" s="69"/>
      <c r="B460" s="70" t="s">
        <v>247</v>
      </c>
      <c r="C460" s="71" t="s">
        <v>248</v>
      </c>
      <c r="D460" s="71"/>
      <c r="E460" s="71"/>
      <c r="F460" s="71"/>
      <c r="G460" s="71"/>
      <c r="H460" s="71"/>
      <c r="I460" s="71"/>
      <c r="J460" s="71"/>
      <c r="K460" s="71"/>
      <c r="L460" s="71"/>
      <c r="M460" s="71"/>
      <c r="N460" s="72"/>
      <c r="AH460" s="59"/>
      <c r="AI460" s="68"/>
      <c r="AJ460" s="73" t="s">
        <v>248</v>
      </c>
      <c r="AN460" s="68"/>
      <c r="AP460" s="68"/>
    </row>
    <row r="461" spans="1:43" s="2" customFormat="1" ht="22.5" x14ac:dyDescent="0.25">
      <c r="A461" s="69"/>
      <c r="B461" s="70" t="s">
        <v>161</v>
      </c>
      <c r="C461" s="71" t="s">
        <v>249</v>
      </c>
      <c r="D461" s="71"/>
      <c r="E461" s="71"/>
      <c r="F461" s="71"/>
      <c r="G461" s="71"/>
      <c r="H461" s="71"/>
      <c r="I461" s="71"/>
      <c r="J461" s="71"/>
      <c r="K461" s="71"/>
      <c r="L461" s="71"/>
      <c r="M461" s="71"/>
      <c r="N461" s="72"/>
      <c r="AH461" s="59"/>
      <c r="AI461" s="68"/>
      <c r="AJ461" s="73" t="s">
        <v>249</v>
      </c>
      <c r="AN461" s="68"/>
      <c r="AP461" s="68"/>
    </row>
    <row r="462" spans="1:43" s="2" customFormat="1" ht="15" x14ac:dyDescent="0.25">
      <c r="A462" s="94"/>
      <c r="B462" s="95"/>
      <c r="C462" s="62" t="s">
        <v>79</v>
      </c>
      <c r="D462" s="62"/>
      <c r="E462" s="62"/>
      <c r="F462" s="63"/>
      <c r="G462" s="64"/>
      <c r="H462" s="64"/>
      <c r="I462" s="64"/>
      <c r="J462" s="66"/>
      <c r="K462" s="64"/>
      <c r="L462" s="96">
        <v>20960.68</v>
      </c>
      <c r="M462" s="90"/>
      <c r="N462" s="97">
        <v>129117.8</v>
      </c>
      <c r="AH462" s="59"/>
      <c r="AI462" s="68"/>
      <c r="AN462" s="68" t="s">
        <v>79</v>
      </c>
      <c r="AP462" s="68"/>
    </row>
    <row r="463" spans="1:43" s="2" customFormat="1" ht="23.25" x14ac:dyDescent="0.25">
      <c r="A463" s="60" t="s">
        <v>256</v>
      </c>
      <c r="B463" s="61" t="s">
        <v>158</v>
      </c>
      <c r="C463" s="62" t="s">
        <v>352</v>
      </c>
      <c r="D463" s="62"/>
      <c r="E463" s="62"/>
      <c r="F463" s="63" t="s">
        <v>262</v>
      </c>
      <c r="G463" s="64"/>
      <c r="H463" s="64"/>
      <c r="I463" s="65">
        <v>1</v>
      </c>
      <c r="J463" s="96">
        <v>19087.64</v>
      </c>
      <c r="K463" s="116">
        <v>1.04236</v>
      </c>
      <c r="L463" s="96">
        <v>3229.9</v>
      </c>
      <c r="M463" s="103">
        <v>6.16</v>
      </c>
      <c r="N463" s="97">
        <v>19896.189999999999</v>
      </c>
      <c r="AH463" s="59"/>
      <c r="AI463" s="68" t="s">
        <v>352</v>
      </c>
      <c r="AN463" s="68"/>
      <c r="AP463" s="68"/>
    </row>
    <row r="464" spans="1:43" s="2" customFormat="1" ht="15" x14ac:dyDescent="0.25">
      <c r="A464" s="94"/>
      <c r="B464" s="95"/>
      <c r="C464" s="75" t="s">
        <v>246</v>
      </c>
      <c r="D464" s="75"/>
      <c r="E464" s="75"/>
      <c r="F464" s="75"/>
      <c r="G464" s="75"/>
      <c r="H464" s="75"/>
      <c r="I464" s="75"/>
      <c r="J464" s="75"/>
      <c r="K464" s="75"/>
      <c r="L464" s="75"/>
      <c r="M464" s="75"/>
      <c r="N464" s="102"/>
      <c r="AH464" s="59"/>
      <c r="AI464" s="68"/>
      <c r="AN464" s="68"/>
      <c r="AP464" s="68"/>
      <c r="AQ464" s="73" t="s">
        <v>246</v>
      </c>
    </row>
    <row r="465" spans="1:45" s="2" customFormat="1" ht="22.5" x14ac:dyDescent="0.25">
      <c r="A465" s="69"/>
      <c r="B465" s="70" t="s">
        <v>247</v>
      </c>
      <c r="C465" s="71" t="s">
        <v>248</v>
      </c>
      <c r="D465" s="71"/>
      <c r="E465" s="71"/>
      <c r="F465" s="71"/>
      <c r="G465" s="71"/>
      <c r="H465" s="71"/>
      <c r="I465" s="71"/>
      <c r="J465" s="71"/>
      <c r="K465" s="71"/>
      <c r="L465" s="71"/>
      <c r="M465" s="71"/>
      <c r="N465" s="72"/>
      <c r="AH465" s="59"/>
      <c r="AI465" s="68"/>
      <c r="AJ465" s="73" t="s">
        <v>248</v>
      </c>
      <c r="AN465" s="68"/>
      <c r="AP465" s="68"/>
    </row>
    <row r="466" spans="1:45" s="2" customFormat="1" ht="22.5" x14ac:dyDescent="0.25">
      <c r="A466" s="69"/>
      <c r="B466" s="70" t="s">
        <v>161</v>
      </c>
      <c r="C466" s="71" t="s">
        <v>249</v>
      </c>
      <c r="D466" s="71"/>
      <c r="E466" s="71"/>
      <c r="F466" s="71"/>
      <c r="G466" s="71"/>
      <c r="H466" s="71"/>
      <c r="I466" s="71"/>
      <c r="J466" s="71"/>
      <c r="K466" s="71"/>
      <c r="L466" s="71"/>
      <c r="M466" s="71"/>
      <c r="N466" s="72"/>
      <c r="AH466" s="59"/>
      <c r="AI466" s="68"/>
      <c r="AJ466" s="73" t="s">
        <v>249</v>
      </c>
      <c r="AN466" s="68"/>
      <c r="AP466" s="68"/>
    </row>
    <row r="467" spans="1:45" s="2" customFormat="1" ht="15" x14ac:dyDescent="0.25">
      <c r="A467" s="94"/>
      <c r="B467" s="95"/>
      <c r="C467" s="62" t="s">
        <v>79</v>
      </c>
      <c r="D467" s="62"/>
      <c r="E467" s="62"/>
      <c r="F467" s="63"/>
      <c r="G467" s="64"/>
      <c r="H467" s="64"/>
      <c r="I467" s="64"/>
      <c r="J467" s="66"/>
      <c r="K467" s="64"/>
      <c r="L467" s="96">
        <v>3229.9</v>
      </c>
      <c r="M467" s="90"/>
      <c r="N467" s="97">
        <v>19896.189999999999</v>
      </c>
      <c r="AH467" s="59"/>
      <c r="AI467" s="68"/>
      <c r="AN467" s="68" t="s">
        <v>79</v>
      </c>
      <c r="AP467" s="68"/>
    </row>
    <row r="468" spans="1:45" s="2" customFormat="1" ht="0" hidden="1" customHeight="1" x14ac:dyDescent="0.25">
      <c r="A468" s="107"/>
      <c r="B468" s="108"/>
      <c r="C468" s="108"/>
      <c r="D468" s="108"/>
      <c r="E468" s="108"/>
      <c r="F468" s="109"/>
      <c r="G468" s="109"/>
      <c r="H468" s="109"/>
      <c r="I468" s="109"/>
      <c r="J468" s="110"/>
      <c r="K468" s="109"/>
      <c r="L468" s="110"/>
      <c r="M468" s="77"/>
      <c r="N468" s="110"/>
      <c r="AH468" s="59"/>
      <c r="AI468" s="68"/>
      <c r="AN468" s="68"/>
      <c r="AP468" s="68"/>
    </row>
    <row r="469" spans="1:45" s="2" customFormat="1" ht="15" x14ac:dyDescent="0.25">
      <c r="A469" s="111"/>
      <c r="B469" s="112"/>
      <c r="C469" s="62" t="s">
        <v>263</v>
      </c>
      <c r="D469" s="62"/>
      <c r="E469" s="62"/>
      <c r="F469" s="62"/>
      <c r="G469" s="62"/>
      <c r="H469" s="62"/>
      <c r="I469" s="62"/>
      <c r="J469" s="62"/>
      <c r="K469" s="62"/>
      <c r="L469" s="113">
        <v>225061.62</v>
      </c>
      <c r="M469" s="114"/>
      <c r="N469" s="115"/>
      <c r="AH469" s="59"/>
      <c r="AI469" s="68"/>
      <c r="AN469" s="68"/>
      <c r="AP469" s="68" t="s">
        <v>263</v>
      </c>
    </row>
    <row r="470" spans="1:45" s="2" customFormat="1" ht="10.5" hidden="1" customHeight="1" x14ac:dyDescent="0.25">
      <c r="B470" s="117"/>
      <c r="C470" s="117"/>
      <c r="D470" s="117"/>
      <c r="E470" s="117"/>
      <c r="F470" s="117"/>
      <c r="G470" s="117"/>
      <c r="H470" s="117"/>
      <c r="I470" s="117"/>
      <c r="J470" s="117"/>
      <c r="K470" s="117"/>
      <c r="L470" s="118"/>
      <c r="M470" s="118"/>
      <c r="N470" s="118"/>
    </row>
    <row r="471" spans="1:45" s="2" customFormat="1" ht="15" x14ac:dyDescent="0.25">
      <c r="A471" s="111"/>
      <c r="B471" s="112"/>
      <c r="C471" s="62" t="s">
        <v>264</v>
      </c>
      <c r="D471" s="62"/>
      <c r="E471" s="62"/>
      <c r="F471" s="62"/>
      <c r="G471" s="62"/>
      <c r="H471" s="62"/>
      <c r="I471" s="62"/>
      <c r="J471" s="62"/>
      <c r="K471" s="62"/>
      <c r="L471" s="119"/>
      <c r="M471" s="114"/>
      <c r="N471" s="115"/>
      <c r="AR471" s="68" t="s">
        <v>264</v>
      </c>
    </row>
    <row r="472" spans="1:45" s="2" customFormat="1" ht="16.5" x14ac:dyDescent="0.3">
      <c r="A472" s="120"/>
      <c r="B472" s="70"/>
      <c r="C472" s="75" t="s">
        <v>265</v>
      </c>
      <c r="D472" s="75"/>
      <c r="E472" s="75"/>
      <c r="F472" s="75"/>
      <c r="G472" s="75"/>
      <c r="H472" s="75"/>
      <c r="I472" s="75"/>
      <c r="J472" s="75"/>
      <c r="K472" s="75"/>
      <c r="L472" s="121">
        <v>167164.95000000001</v>
      </c>
      <c r="M472" s="122"/>
      <c r="N472" s="123">
        <v>2272808.84</v>
      </c>
      <c r="O472" s="124"/>
      <c r="P472" s="124"/>
      <c r="Q472" s="124"/>
      <c r="AR472" s="68"/>
      <c r="AS472" s="73" t="s">
        <v>265</v>
      </c>
    </row>
    <row r="473" spans="1:45" s="2" customFormat="1" ht="16.5" x14ac:dyDescent="0.3">
      <c r="A473" s="120"/>
      <c r="B473" s="70"/>
      <c r="C473" s="75" t="s">
        <v>266</v>
      </c>
      <c r="D473" s="75"/>
      <c r="E473" s="75"/>
      <c r="F473" s="75"/>
      <c r="G473" s="75"/>
      <c r="H473" s="75"/>
      <c r="I473" s="75"/>
      <c r="J473" s="75"/>
      <c r="K473" s="75"/>
      <c r="L473" s="125"/>
      <c r="M473" s="122"/>
      <c r="N473" s="126"/>
      <c r="O473" s="124"/>
      <c r="P473" s="124"/>
      <c r="Q473" s="124"/>
      <c r="AR473" s="68"/>
      <c r="AS473" s="73" t="s">
        <v>266</v>
      </c>
    </row>
    <row r="474" spans="1:45" s="2" customFormat="1" ht="16.5" x14ac:dyDescent="0.3">
      <c r="A474" s="120"/>
      <c r="B474" s="70"/>
      <c r="C474" s="75" t="s">
        <v>267</v>
      </c>
      <c r="D474" s="75"/>
      <c r="E474" s="75"/>
      <c r="F474" s="75"/>
      <c r="G474" s="75"/>
      <c r="H474" s="75"/>
      <c r="I474" s="75"/>
      <c r="J474" s="75"/>
      <c r="K474" s="75"/>
      <c r="L474" s="121">
        <v>19783.97</v>
      </c>
      <c r="M474" s="122"/>
      <c r="N474" s="123">
        <v>926483.31</v>
      </c>
      <c r="O474" s="124"/>
      <c r="P474" s="124"/>
      <c r="Q474" s="124"/>
      <c r="AR474" s="68"/>
      <c r="AS474" s="73" t="s">
        <v>267</v>
      </c>
    </row>
    <row r="475" spans="1:45" s="2" customFormat="1" ht="16.5" x14ac:dyDescent="0.3">
      <c r="A475" s="120"/>
      <c r="B475" s="70"/>
      <c r="C475" s="75" t="s">
        <v>268</v>
      </c>
      <c r="D475" s="75"/>
      <c r="E475" s="75"/>
      <c r="F475" s="75"/>
      <c r="G475" s="75"/>
      <c r="H475" s="75"/>
      <c r="I475" s="75"/>
      <c r="J475" s="75"/>
      <c r="K475" s="75"/>
      <c r="L475" s="121">
        <v>2174.94</v>
      </c>
      <c r="M475" s="122"/>
      <c r="N475" s="123">
        <v>32210.85</v>
      </c>
      <c r="O475" s="124"/>
      <c r="P475" s="124"/>
      <c r="Q475" s="124"/>
      <c r="AR475" s="68"/>
      <c r="AS475" s="73" t="s">
        <v>268</v>
      </c>
    </row>
    <row r="476" spans="1:45" s="2" customFormat="1" ht="16.5" x14ac:dyDescent="0.3">
      <c r="A476" s="120"/>
      <c r="B476" s="70"/>
      <c r="C476" s="75" t="s">
        <v>269</v>
      </c>
      <c r="D476" s="75"/>
      <c r="E476" s="75"/>
      <c r="F476" s="75"/>
      <c r="G476" s="75"/>
      <c r="H476" s="75"/>
      <c r="I476" s="75"/>
      <c r="J476" s="75"/>
      <c r="K476" s="75"/>
      <c r="L476" s="127">
        <v>236</v>
      </c>
      <c r="M476" s="122"/>
      <c r="N476" s="123">
        <v>11051.89</v>
      </c>
      <c r="O476" s="124"/>
      <c r="P476" s="124"/>
      <c r="Q476" s="124"/>
      <c r="AR476" s="68"/>
      <c r="AS476" s="73" t="s">
        <v>269</v>
      </c>
    </row>
    <row r="477" spans="1:45" s="2" customFormat="1" ht="16.5" x14ac:dyDescent="0.3">
      <c r="A477" s="120"/>
      <c r="B477" s="70"/>
      <c r="C477" s="75" t="s">
        <v>270</v>
      </c>
      <c r="D477" s="75"/>
      <c r="E477" s="75"/>
      <c r="F477" s="75"/>
      <c r="G477" s="75"/>
      <c r="H477" s="75"/>
      <c r="I477" s="75"/>
      <c r="J477" s="75"/>
      <c r="K477" s="75"/>
      <c r="L477" s="121">
        <v>145206.04</v>
      </c>
      <c r="M477" s="122"/>
      <c r="N477" s="123">
        <v>1314114.68</v>
      </c>
      <c r="O477" s="124"/>
      <c r="P477" s="124"/>
      <c r="Q477" s="124"/>
      <c r="AR477" s="68"/>
      <c r="AS477" s="73" t="s">
        <v>270</v>
      </c>
    </row>
    <row r="478" spans="1:45" s="2" customFormat="1" ht="16.5" x14ac:dyDescent="0.3">
      <c r="A478" s="120"/>
      <c r="B478" s="70"/>
      <c r="C478" s="75" t="s">
        <v>271</v>
      </c>
      <c r="D478" s="75"/>
      <c r="E478" s="75"/>
      <c r="F478" s="75"/>
      <c r="G478" s="75"/>
      <c r="H478" s="75"/>
      <c r="I478" s="75"/>
      <c r="J478" s="75"/>
      <c r="K478" s="75"/>
      <c r="L478" s="121">
        <v>114499.32</v>
      </c>
      <c r="M478" s="122"/>
      <c r="N478" s="123">
        <v>1036218.86</v>
      </c>
      <c r="O478" s="124"/>
      <c r="P478" s="124"/>
      <c r="Q478" s="124"/>
      <c r="AR478" s="68"/>
      <c r="AS478" s="73" t="s">
        <v>271</v>
      </c>
    </row>
    <row r="479" spans="1:45" s="2" customFormat="1" ht="16.5" x14ac:dyDescent="0.3">
      <c r="A479" s="120"/>
      <c r="B479" s="70"/>
      <c r="C479" s="75" t="s">
        <v>266</v>
      </c>
      <c r="D479" s="75"/>
      <c r="E479" s="75"/>
      <c r="F479" s="75"/>
      <c r="G479" s="75"/>
      <c r="H479" s="75"/>
      <c r="I479" s="75"/>
      <c r="J479" s="75"/>
      <c r="K479" s="75"/>
      <c r="L479" s="125"/>
      <c r="M479" s="122"/>
      <c r="N479" s="126"/>
      <c r="O479" s="124"/>
      <c r="P479" s="124"/>
      <c r="Q479" s="124"/>
      <c r="AR479" s="68"/>
      <c r="AS479" s="73" t="s">
        <v>266</v>
      </c>
    </row>
    <row r="480" spans="1:45" s="2" customFormat="1" ht="16.5" x14ac:dyDescent="0.3">
      <c r="A480" s="120"/>
      <c r="B480" s="70"/>
      <c r="C480" s="75" t="s">
        <v>275</v>
      </c>
      <c r="D480" s="75"/>
      <c r="E480" s="75"/>
      <c r="F480" s="75"/>
      <c r="G480" s="75"/>
      <c r="H480" s="75"/>
      <c r="I480" s="75"/>
      <c r="J480" s="75"/>
      <c r="K480" s="75"/>
      <c r="L480" s="121">
        <v>114499.32</v>
      </c>
      <c r="M480" s="122"/>
      <c r="N480" s="123">
        <v>1036218.86</v>
      </c>
      <c r="O480" s="124"/>
      <c r="P480" s="124"/>
      <c r="Q480" s="124"/>
      <c r="AR480" s="68"/>
      <c r="AS480" s="73" t="s">
        <v>275</v>
      </c>
    </row>
    <row r="481" spans="1:46" s="2" customFormat="1" ht="16.5" x14ac:dyDescent="0.3">
      <c r="A481" s="120"/>
      <c r="B481" s="70"/>
      <c r="C481" s="75" t="s">
        <v>278</v>
      </c>
      <c r="D481" s="75"/>
      <c r="E481" s="75"/>
      <c r="F481" s="75"/>
      <c r="G481" s="75"/>
      <c r="H481" s="75"/>
      <c r="I481" s="75"/>
      <c r="J481" s="75"/>
      <c r="K481" s="75"/>
      <c r="L481" s="121">
        <v>81562.490000000005</v>
      </c>
      <c r="M481" s="122"/>
      <c r="N481" s="123">
        <v>2589829.92</v>
      </c>
      <c r="O481" s="124"/>
      <c r="P481" s="124"/>
      <c r="Q481" s="124"/>
      <c r="AR481" s="68"/>
      <c r="AS481" s="73" t="s">
        <v>278</v>
      </c>
    </row>
    <row r="482" spans="1:46" s="2" customFormat="1" ht="16.5" x14ac:dyDescent="0.3">
      <c r="A482" s="120"/>
      <c r="B482" s="70"/>
      <c r="C482" s="75" t="s">
        <v>266</v>
      </c>
      <c r="D482" s="75"/>
      <c r="E482" s="75"/>
      <c r="F482" s="75"/>
      <c r="G482" s="75"/>
      <c r="H482" s="75"/>
      <c r="I482" s="75"/>
      <c r="J482" s="75"/>
      <c r="K482" s="75"/>
      <c r="L482" s="125"/>
      <c r="M482" s="122"/>
      <c r="N482" s="126"/>
      <c r="O482" s="124"/>
      <c r="P482" s="124"/>
      <c r="Q482" s="124"/>
      <c r="AR482" s="68"/>
      <c r="AS482" s="73" t="s">
        <v>266</v>
      </c>
    </row>
    <row r="483" spans="1:46" s="2" customFormat="1" ht="16.5" x14ac:dyDescent="0.3">
      <c r="A483" s="120"/>
      <c r="B483" s="70"/>
      <c r="C483" s="75" t="s">
        <v>272</v>
      </c>
      <c r="D483" s="75"/>
      <c r="E483" s="75"/>
      <c r="F483" s="75"/>
      <c r="G483" s="75"/>
      <c r="H483" s="75"/>
      <c r="I483" s="75"/>
      <c r="J483" s="75"/>
      <c r="K483" s="75"/>
      <c r="L483" s="121">
        <v>19783.97</v>
      </c>
      <c r="M483" s="122"/>
      <c r="N483" s="123">
        <v>926483.31</v>
      </c>
      <c r="O483" s="124"/>
      <c r="P483" s="124"/>
      <c r="Q483" s="124"/>
      <c r="AR483" s="68"/>
      <c r="AS483" s="73" t="s">
        <v>272</v>
      </c>
    </row>
    <row r="484" spans="1:46" s="2" customFormat="1" ht="16.5" x14ac:dyDescent="0.3">
      <c r="A484" s="120"/>
      <c r="B484" s="70"/>
      <c r="C484" s="75" t="s">
        <v>273</v>
      </c>
      <c r="D484" s="75"/>
      <c r="E484" s="75"/>
      <c r="F484" s="75"/>
      <c r="G484" s="75"/>
      <c r="H484" s="75"/>
      <c r="I484" s="75"/>
      <c r="J484" s="75"/>
      <c r="K484" s="75"/>
      <c r="L484" s="121">
        <v>2174.94</v>
      </c>
      <c r="M484" s="122"/>
      <c r="N484" s="123">
        <v>32210.85</v>
      </c>
      <c r="O484" s="124"/>
      <c r="P484" s="124"/>
      <c r="Q484" s="124"/>
      <c r="AR484" s="68"/>
      <c r="AS484" s="73" t="s">
        <v>273</v>
      </c>
    </row>
    <row r="485" spans="1:46" s="2" customFormat="1" ht="16.5" x14ac:dyDescent="0.3">
      <c r="A485" s="120"/>
      <c r="B485" s="70"/>
      <c r="C485" s="75" t="s">
        <v>274</v>
      </c>
      <c r="D485" s="75"/>
      <c r="E485" s="75"/>
      <c r="F485" s="75"/>
      <c r="G485" s="75"/>
      <c r="H485" s="75"/>
      <c r="I485" s="75"/>
      <c r="J485" s="75"/>
      <c r="K485" s="75"/>
      <c r="L485" s="127">
        <v>236</v>
      </c>
      <c r="M485" s="122"/>
      <c r="N485" s="123">
        <v>11051.89</v>
      </c>
      <c r="O485" s="124"/>
      <c r="P485" s="124"/>
      <c r="Q485" s="124"/>
      <c r="AR485" s="68"/>
      <c r="AS485" s="73" t="s">
        <v>274</v>
      </c>
    </row>
    <row r="486" spans="1:46" s="2" customFormat="1" ht="16.5" x14ac:dyDescent="0.3">
      <c r="A486" s="120"/>
      <c r="B486" s="70"/>
      <c r="C486" s="75" t="s">
        <v>275</v>
      </c>
      <c r="D486" s="75"/>
      <c r="E486" s="75"/>
      <c r="F486" s="75"/>
      <c r="G486" s="75"/>
      <c r="H486" s="75"/>
      <c r="I486" s="75"/>
      <c r="J486" s="75"/>
      <c r="K486" s="75"/>
      <c r="L486" s="121">
        <v>30706.720000000001</v>
      </c>
      <c r="M486" s="122"/>
      <c r="N486" s="123">
        <v>277895.82</v>
      </c>
      <c r="O486" s="124"/>
      <c r="P486" s="124"/>
      <c r="Q486" s="124"/>
      <c r="AR486" s="68"/>
      <c r="AS486" s="73" t="s">
        <v>275</v>
      </c>
    </row>
    <row r="487" spans="1:46" s="2" customFormat="1" ht="16.5" x14ac:dyDescent="0.3">
      <c r="A487" s="120"/>
      <c r="B487" s="70"/>
      <c r="C487" s="75" t="s">
        <v>276</v>
      </c>
      <c r="D487" s="75"/>
      <c r="E487" s="75"/>
      <c r="F487" s="75"/>
      <c r="G487" s="75"/>
      <c r="H487" s="75"/>
      <c r="I487" s="75"/>
      <c r="J487" s="75"/>
      <c r="K487" s="75"/>
      <c r="L487" s="121">
        <v>18991.96</v>
      </c>
      <c r="M487" s="122"/>
      <c r="N487" s="123">
        <v>889393.71</v>
      </c>
      <c r="O487" s="124"/>
      <c r="P487" s="124"/>
      <c r="Q487" s="124"/>
      <c r="AR487" s="68"/>
      <c r="AS487" s="73" t="s">
        <v>276</v>
      </c>
    </row>
    <row r="488" spans="1:46" s="2" customFormat="1" ht="16.5" x14ac:dyDescent="0.3">
      <c r="A488" s="120"/>
      <c r="B488" s="70"/>
      <c r="C488" s="75" t="s">
        <v>277</v>
      </c>
      <c r="D488" s="75"/>
      <c r="E488" s="75"/>
      <c r="F488" s="75"/>
      <c r="G488" s="75"/>
      <c r="H488" s="75"/>
      <c r="I488" s="75"/>
      <c r="J488" s="75"/>
      <c r="K488" s="75"/>
      <c r="L488" s="121">
        <v>9904.9</v>
      </c>
      <c r="M488" s="122"/>
      <c r="N488" s="123">
        <v>463846.23</v>
      </c>
      <c r="O488" s="124"/>
      <c r="P488" s="124"/>
      <c r="Q488" s="124"/>
      <c r="AR488" s="68"/>
      <c r="AS488" s="73" t="s">
        <v>277</v>
      </c>
    </row>
    <row r="489" spans="1:46" s="2" customFormat="1" ht="16.5" x14ac:dyDescent="0.3">
      <c r="A489" s="120"/>
      <c r="B489" s="70"/>
      <c r="C489" s="75" t="s">
        <v>279</v>
      </c>
      <c r="D489" s="75"/>
      <c r="E489" s="75"/>
      <c r="F489" s="75"/>
      <c r="G489" s="75"/>
      <c r="H489" s="75"/>
      <c r="I489" s="75"/>
      <c r="J489" s="75"/>
      <c r="K489" s="75"/>
      <c r="L489" s="121">
        <v>225061.62</v>
      </c>
      <c r="M489" s="122"/>
      <c r="N489" s="123">
        <v>1386379.54</v>
      </c>
      <c r="O489" s="124"/>
      <c r="P489" s="124"/>
      <c r="Q489" s="124"/>
      <c r="AR489" s="68"/>
      <c r="AS489" s="73" t="s">
        <v>279</v>
      </c>
    </row>
    <row r="490" spans="1:46" s="2" customFormat="1" ht="16.5" x14ac:dyDescent="0.3">
      <c r="A490" s="120"/>
      <c r="B490" s="129"/>
      <c r="C490" s="130" t="s">
        <v>280</v>
      </c>
      <c r="D490" s="130"/>
      <c r="E490" s="130"/>
      <c r="F490" s="130"/>
      <c r="G490" s="130"/>
      <c r="H490" s="130"/>
      <c r="I490" s="130"/>
      <c r="J490" s="130"/>
      <c r="K490" s="130"/>
      <c r="L490" s="131">
        <v>421123.43</v>
      </c>
      <c r="M490" s="132"/>
      <c r="N490" s="133">
        <v>5012428.32</v>
      </c>
      <c r="O490" s="124"/>
      <c r="P490" s="124"/>
      <c r="Q490" s="124"/>
      <c r="AR490" s="68"/>
      <c r="AT490" s="68" t="s">
        <v>280</v>
      </c>
    </row>
    <row r="491" spans="1:46" s="2" customFormat="1" ht="16.5" x14ac:dyDescent="0.3">
      <c r="A491" s="120"/>
      <c r="B491" s="70"/>
      <c r="C491" s="75" t="s">
        <v>281</v>
      </c>
      <c r="D491" s="75"/>
      <c r="E491" s="75"/>
      <c r="F491" s="75"/>
      <c r="G491" s="75"/>
      <c r="H491" s="75"/>
      <c r="I491" s="75"/>
      <c r="J491" s="75"/>
      <c r="K491" s="75"/>
      <c r="L491" s="121">
        <v>20019.97</v>
      </c>
      <c r="M491" s="122"/>
      <c r="N491" s="123">
        <v>937535.2</v>
      </c>
      <c r="O491" s="124"/>
      <c r="P491" s="124"/>
      <c r="Q491" s="124"/>
      <c r="AR491" s="68"/>
      <c r="AS491" s="73" t="s">
        <v>281</v>
      </c>
      <c r="AT491" s="68"/>
    </row>
    <row r="492" spans="1:46" s="2" customFormat="1" ht="16.5" x14ac:dyDescent="0.3">
      <c r="A492" s="120"/>
      <c r="B492" s="70"/>
      <c r="C492" s="75" t="s">
        <v>282</v>
      </c>
      <c r="D492" s="75"/>
      <c r="E492" s="75"/>
      <c r="F492" s="75"/>
      <c r="G492" s="75"/>
      <c r="H492" s="75"/>
      <c r="I492" s="75"/>
      <c r="J492" s="75"/>
      <c r="K492" s="75"/>
      <c r="L492" s="121">
        <v>18991.96</v>
      </c>
      <c r="M492" s="122"/>
      <c r="N492" s="123">
        <v>889393.71</v>
      </c>
      <c r="O492" s="124"/>
      <c r="P492" s="124"/>
      <c r="Q492" s="124"/>
      <c r="AR492" s="68"/>
      <c r="AS492" s="73" t="s">
        <v>282</v>
      </c>
      <c r="AT492" s="68"/>
    </row>
    <row r="493" spans="1:46" s="2" customFormat="1" ht="16.5" x14ac:dyDescent="0.3">
      <c r="A493" s="120"/>
      <c r="B493" s="70"/>
      <c r="C493" s="75" t="s">
        <v>283</v>
      </c>
      <c r="D493" s="75"/>
      <c r="E493" s="75"/>
      <c r="F493" s="75"/>
      <c r="G493" s="75"/>
      <c r="H493" s="75"/>
      <c r="I493" s="75"/>
      <c r="J493" s="75"/>
      <c r="K493" s="75"/>
      <c r="L493" s="121">
        <v>9904.9</v>
      </c>
      <c r="M493" s="122"/>
      <c r="N493" s="123">
        <v>463846.23</v>
      </c>
      <c r="O493" s="124"/>
      <c r="P493" s="124"/>
      <c r="Q493" s="124"/>
      <c r="AR493" s="68"/>
      <c r="AS493" s="73" t="s">
        <v>283</v>
      </c>
      <c r="AT493" s="68"/>
    </row>
    <row r="494" spans="1:46" s="2" customFormat="1" ht="16.5" x14ac:dyDescent="0.3">
      <c r="A494" s="120"/>
      <c r="B494" s="129"/>
      <c r="C494" s="130" t="s">
        <v>284</v>
      </c>
      <c r="D494" s="130"/>
      <c r="E494" s="130"/>
      <c r="F494" s="130"/>
      <c r="G494" s="130"/>
      <c r="H494" s="130"/>
      <c r="I494" s="130"/>
      <c r="J494" s="130"/>
      <c r="K494" s="130"/>
      <c r="L494" s="131">
        <v>196061.81</v>
      </c>
      <c r="M494" s="132"/>
      <c r="N494" s="133">
        <v>3626048.78</v>
      </c>
      <c r="O494" s="124"/>
      <c r="P494" s="124"/>
      <c r="Q494" s="124"/>
      <c r="AR494" s="68"/>
      <c r="AT494" s="68" t="s">
        <v>284</v>
      </c>
    </row>
    <row r="495" spans="1:46" s="2" customFormat="1" ht="16.5" x14ac:dyDescent="0.3">
      <c r="A495" s="120"/>
      <c r="B495" s="70"/>
      <c r="C495" s="75" t="s">
        <v>353</v>
      </c>
      <c r="D495" s="75"/>
      <c r="E495" s="75"/>
      <c r="F495" s="75"/>
      <c r="G495" s="75"/>
      <c r="H495" s="75"/>
      <c r="I495" s="75"/>
      <c r="J495" s="75"/>
      <c r="K495" s="75"/>
      <c r="L495" s="121">
        <v>130554.24000000001</v>
      </c>
      <c r="M495" s="122"/>
      <c r="N495" s="123">
        <v>130554.24000000001</v>
      </c>
      <c r="O495" s="124"/>
      <c r="P495" s="124"/>
      <c r="Q495" s="124"/>
      <c r="AR495" s="68"/>
      <c r="AS495" s="73" t="s">
        <v>353</v>
      </c>
      <c r="AT495" s="68"/>
    </row>
    <row r="496" spans="1:46" s="2" customFormat="1" ht="16.5" x14ac:dyDescent="0.3">
      <c r="A496" s="120"/>
      <c r="B496" s="129"/>
      <c r="C496" s="130" t="s">
        <v>280</v>
      </c>
      <c r="D496" s="130"/>
      <c r="E496" s="130"/>
      <c r="F496" s="130"/>
      <c r="G496" s="130"/>
      <c r="H496" s="130"/>
      <c r="I496" s="130"/>
      <c r="J496" s="130"/>
      <c r="K496" s="130"/>
      <c r="L496" s="131">
        <v>326616.05</v>
      </c>
      <c r="M496" s="132"/>
      <c r="N496" s="133">
        <v>3756603.02</v>
      </c>
      <c r="O496" s="124"/>
      <c r="P496" s="124"/>
      <c r="Q496" s="124"/>
      <c r="AR496" s="68"/>
      <c r="AT496" s="68" t="s">
        <v>280</v>
      </c>
    </row>
    <row r="497" spans="1:47" s="2" customFormat="1" ht="16.5" x14ac:dyDescent="0.3">
      <c r="A497" s="120"/>
      <c r="B497" s="129"/>
      <c r="C497" s="130" t="s">
        <v>286</v>
      </c>
      <c r="D497" s="130"/>
      <c r="E497" s="130"/>
      <c r="F497" s="130"/>
      <c r="G497" s="130"/>
      <c r="H497" s="130"/>
      <c r="I497" s="130"/>
      <c r="J497" s="130"/>
      <c r="K497" s="130"/>
      <c r="L497" s="131">
        <v>551677.67000000004</v>
      </c>
      <c r="M497" s="132"/>
      <c r="N497" s="133">
        <v>5142982.5599999996</v>
      </c>
      <c r="O497" s="124"/>
      <c r="P497" s="124"/>
      <c r="Q497" s="124"/>
      <c r="AR497" s="68"/>
      <c r="AT497" s="68" t="s">
        <v>286</v>
      </c>
    </row>
    <row r="498" spans="1:47" s="2" customFormat="1" ht="16.5" x14ac:dyDescent="0.3">
      <c r="A498" s="120"/>
      <c r="B498" s="70"/>
      <c r="C498" s="75" t="s">
        <v>287</v>
      </c>
      <c r="D498" s="75"/>
      <c r="E498" s="75"/>
      <c r="F498" s="75"/>
      <c r="G498" s="75"/>
      <c r="H498" s="75"/>
      <c r="I498" s="75"/>
      <c r="J498" s="75"/>
      <c r="K498" s="75"/>
      <c r="L498" s="121">
        <v>8275.17</v>
      </c>
      <c r="M498" s="122"/>
      <c r="N498" s="123">
        <v>77144.740000000005</v>
      </c>
      <c r="O498" s="124"/>
      <c r="P498" s="124"/>
      <c r="Q498" s="124"/>
      <c r="AR498" s="68"/>
      <c r="AS498" s="73" t="s">
        <v>287</v>
      </c>
      <c r="AT498" s="68"/>
    </row>
    <row r="499" spans="1:47" s="2" customFormat="1" ht="16.5" x14ac:dyDescent="0.3">
      <c r="A499" s="120"/>
      <c r="B499" s="129"/>
      <c r="C499" s="130" t="s">
        <v>288</v>
      </c>
      <c r="D499" s="130"/>
      <c r="E499" s="130"/>
      <c r="F499" s="130"/>
      <c r="G499" s="130"/>
      <c r="H499" s="130"/>
      <c r="I499" s="130"/>
      <c r="J499" s="130"/>
      <c r="K499" s="130"/>
      <c r="L499" s="131">
        <v>559952.84</v>
      </c>
      <c r="M499" s="132"/>
      <c r="N499" s="133">
        <v>5220127.3</v>
      </c>
      <c r="O499" s="124"/>
      <c r="P499" s="124"/>
      <c r="Q499" s="124"/>
      <c r="AR499" s="68"/>
      <c r="AT499" s="68"/>
      <c r="AU499" s="68" t="s">
        <v>288</v>
      </c>
    </row>
    <row r="500" spans="1:47" s="2" customFormat="1" ht="1.5" customHeight="1" x14ac:dyDescent="0.25">
      <c r="B500" s="110"/>
      <c r="C500" s="108"/>
      <c r="D500" s="108"/>
      <c r="E500" s="108"/>
      <c r="F500" s="108"/>
      <c r="G500" s="108"/>
      <c r="H500" s="108"/>
      <c r="I500" s="108"/>
      <c r="J500" s="108"/>
      <c r="K500" s="108"/>
      <c r="L500" s="131"/>
      <c r="M500" s="134"/>
      <c r="N500" s="135"/>
    </row>
    <row r="501" spans="1:47" s="2" customFormat="1" ht="26.25" customHeight="1" x14ac:dyDescent="0.25">
      <c r="A501" s="136"/>
      <c r="B501" s="137"/>
      <c r="C501" s="137"/>
      <c r="D501" s="137"/>
      <c r="E501" s="137"/>
      <c r="F501" s="137"/>
      <c r="G501" s="137"/>
      <c r="H501" s="137"/>
      <c r="I501" s="137"/>
      <c r="J501" s="137"/>
      <c r="K501" s="137"/>
      <c r="L501" s="137"/>
      <c r="M501" s="137"/>
      <c r="N501" s="137"/>
    </row>
    <row r="502" spans="1:47" s="34" customFormat="1" ht="12.75" customHeight="1" x14ac:dyDescent="0.2">
      <c r="A502" s="5"/>
      <c r="B502" s="138" t="s">
        <v>289</v>
      </c>
      <c r="C502" s="139" t="s">
        <v>290</v>
      </c>
      <c r="D502" s="139"/>
      <c r="E502" s="139"/>
      <c r="F502" s="139"/>
      <c r="G502" s="139"/>
      <c r="H502" s="139"/>
      <c r="I502" s="139"/>
      <c r="J502" s="139"/>
      <c r="K502" s="139"/>
      <c r="L502" s="139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</row>
    <row r="503" spans="1:47" s="34" customFormat="1" ht="13.5" customHeight="1" x14ac:dyDescent="0.2">
      <c r="A503" s="5"/>
      <c r="B503" s="140"/>
      <c r="C503" s="141" t="s">
        <v>291</v>
      </c>
      <c r="D503" s="141"/>
      <c r="E503" s="141"/>
      <c r="F503" s="141"/>
      <c r="G503" s="141"/>
      <c r="H503" s="141"/>
      <c r="I503" s="141"/>
      <c r="J503" s="141"/>
      <c r="K503" s="141"/>
      <c r="L503" s="14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</row>
    <row r="504" spans="1:47" s="34" customFormat="1" ht="13.5" customHeight="1" x14ac:dyDescent="0.2">
      <c r="A504" s="5"/>
      <c r="B504" s="138" t="s">
        <v>292</v>
      </c>
      <c r="C504" s="139" t="s">
        <v>293</v>
      </c>
      <c r="D504" s="139"/>
      <c r="E504" s="139"/>
      <c r="F504" s="139"/>
      <c r="G504" s="139"/>
      <c r="H504" s="139"/>
      <c r="I504" s="139"/>
      <c r="J504" s="139"/>
      <c r="K504" s="139"/>
      <c r="L504" s="139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</row>
    <row r="505" spans="1:47" s="34" customFormat="1" ht="13.5" customHeight="1" x14ac:dyDescent="0.2">
      <c r="A505" s="5"/>
      <c r="C505" s="141" t="s">
        <v>291</v>
      </c>
      <c r="D505" s="141"/>
      <c r="E505" s="141"/>
      <c r="F505" s="141"/>
      <c r="G505" s="141"/>
      <c r="H505" s="141"/>
      <c r="I505" s="141"/>
      <c r="J505" s="141"/>
      <c r="K505" s="141"/>
      <c r="L505" s="14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</row>
    <row r="506" spans="1:47" s="2" customFormat="1" ht="21" customHeight="1" x14ac:dyDescent="0.25"/>
    <row r="507" spans="1:47" s="34" customFormat="1" ht="22.5" customHeight="1" x14ac:dyDescent="0.25">
      <c r="A507" s="71" t="s">
        <v>294</v>
      </c>
      <c r="B507" s="71"/>
      <c r="C507" s="71"/>
      <c r="D507" s="71"/>
      <c r="E507" s="71"/>
      <c r="F507" s="71"/>
      <c r="G507" s="71"/>
      <c r="H507" s="71"/>
      <c r="I507" s="71"/>
      <c r="J507" s="71"/>
      <c r="K507" s="71"/>
      <c r="L507" s="71"/>
      <c r="M507" s="71"/>
      <c r="N507" s="71"/>
      <c r="O507" s="117"/>
      <c r="P507" s="117"/>
      <c r="Q507" s="2"/>
      <c r="R507" s="2"/>
      <c r="S507" s="2"/>
      <c r="T507" s="2"/>
      <c r="U507" s="2"/>
      <c r="V507" s="2"/>
      <c r="W507" s="2"/>
      <c r="X507" s="2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</row>
    <row r="508" spans="1:47" s="34" customFormat="1" ht="12.75" customHeight="1" x14ac:dyDescent="0.25">
      <c r="A508" s="71" t="s">
        <v>295</v>
      </c>
      <c r="B508" s="71"/>
      <c r="C508" s="71"/>
      <c r="D508" s="71"/>
      <c r="E508" s="71"/>
      <c r="F508" s="71"/>
      <c r="G508" s="71"/>
      <c r="H508" s="71"/>
      <c r="I508" s="71"/>
      <c r="J508" s="71"/>
      <c r="K508" s="71"/>
      <c r="L508" s="71"/>
      <c r="M508" s="71"/>
      <c r="N508" s="71"/>
      <c r="O508" s="117"/>
      <c r="P508" s="117"/>
      <c r="Q508" s="2"/>
      <c r="R508" s="2"/>
      <c r="S508" s="2"/>
      <c r="T508" s="2"/>
      <c r="U508" s="2"/>
      <c r="V508" s="2"/>
      <c r="W508" s="2"/>
      <c r="X508" s="2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</row>
    <row r="509" spans="1:47" s="34" customFormat="1" ht="12.75" customHeight="1" x14ac:dyDescent="0.25">
      <c r="A509" s="71" t="s">
        <v>296</v>
      </c>
      <c r="B509" s="71"/>
      <c r="C509" s="71"/>
      <c r="D509" s="71"/>
      <c r="E509" s="71"/>
      <c r="F509" s="71"/>
      <c r="G509" s="71"/>
      <c r="H509" s="71"/>
      <c r="I509" s="71"/>
      <c r="J509" s="71"/>
      <c r="K509" s="71"/>
      <c r="L509" s="71"/>
      <c r="M509" s="71"/>
      <c r="N509" s="71"/>
      <c r="O509" s="117"/>
      <c r="P509" s="117"/>
      <c r="Q509" s="2"/>
      <c r="R509" s="2"/>
      <c r="S509" s="2"/>
      <c r="T509" s="2"/>
      <c r="U509" s="2"/>
      <c r="V509" s="2"/>
      <c r="W509" s="2"/>
      <c r="X509" s="2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</row>
    <row r="510" spans="1:47" s="34" customFormat="1" ht="19.5" customHeight="1" x14ac:dyDescent="0.25">
      <c r="A510" s="101"/>
      <c r="B510" s="101"/>
      <c r="C510" s="101"/>
      <c r="D510" s="101"/>
      <c r="E510" s="101"/>
      <c r="F510" s="101"/>
      <c r="G510" s="101"/>
      <c r="H510" s="101"/>
      <c r="I510" s="101"/>
      <c r="J510" s="101"/>
      <c r="K510" s="101"/>
      <c r="L510" s="101"/>
      <c r="M510" s="101"/>
      <c r="N510" s="101"/>
      <c r="O510" s="117"/>
      <c r="P510" s="117"/>
      <c r="Q510" s="2"/>
      <c r="R510" s="2"/>
      <c r="S510" s="2"/>
      <c r="T510" s="2"/>
      <c r="U510" s="2"/>
      <c r="V510" s="2"/>
      <c r="W510" s="2"/>
      <c r="X510" s="2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</row>
    <row r="511" spans="1:47" s="2" customFormat="1" ht="15" x14ac:dyDescent="0.25">
      <c r="B511" s="142"/>
      <c r="D511" s="142"/>
      <c r="F511" s="142"/>
    </row>
  </sheetData>
  <mergeCells count="497">
    <mergeCell ref="C504:L504"/>
    <mergeCell ref="C505:L505"/>
    <mergeCell ref="A507:N507"/>
    <mergeCell ref="A508:N508"/>
    <mergeCell ref="A509:N509"/>
    <mergeCell ref="C496:K496"/>
    <mergeCell ref="C497:K497"/>
    <mergeCell ref="C498:K498"/>
    <mergeCell ref="C499:K499"/>
    <mergeCell ref="C502:L502"/>
    <mergeCell ref="C503:L503"/>
    <mergeCell ref="C490:K490"/>
    <mergeCell ref="C491:K491"/>
    <mergeCell ref="C492:K492"/>
    <mergeCell ref="C493:K493"/>
    <mergeCell ref="C494:K494"/>
    <mergeCell ref="C495:K495"/>
    <mergeCell ref="C484:K484"/>
    <mergeCell ref="C485:K485"/>
    <mergeCell ref="C486:K486"/>
    <mergeCell ref="C487:K487"/>
    <mergeCell ref="C488:K488"/>
    <mergeCell ref="C489:K489"/>
    <mergeCell ref="C478:K478"/>
    <mergeCell ref="C479:K479"/>
    <mergeCell ref="C480:K480"/>
    <mergeCell ref="C481:K481"/>
    <mergeCell ref="C482:K482"/>
    <mergeCell ref="C483:K483"/>
    <mergeCell ref="C472:K472"/>
    <mergeCell ref="C473:K473"/>
    <mergeCell ref="C474:K474"/>
    <mergeCell ref="C475:K475"/>
    <mergeCell ref="C476:K476"/>
    <mergeCell ref="C477:K477"/>
    <mergeCell ref="C464:N464"/>
    <mergeCell ref="C465:N465"/>
    <mergeCell ref="C466:N466"/>
    <mergeCell ref="C467:E467"/>
    <mergeCell ref="C469:K469"/>
    <mergeCell ref="C471:K471"/>
    <mergeCell ref="C458:E458"/>
    <mergeCell ref="C459:N459"/>
    <mergeCell ref="C460:N460"/>
    <mergeCell ref="C461:N461"/>
    <mergeCell ref="C462:E462"/>
    <mergeCell ref="C463:E463"/>
    <mergeCell ref="C452:E452"/>
    <mergeCell ref="C453:E453"/>
    <mergeCell ref="C454:N454"/>
    <mergeCell ref="C455:N455"/>
    <mergeCell ref="C456:N456"/>
    <mergeCell ref="C457:E457"/>
    <mergeCell ref="C446:N446"/>
    <mergeCell ref="C447:E447"/>
    <mergeCell ref="C448:E448"/>
    <mergeCell ref="C449:N449"/>
    <mergeCell ref="C450:N450"/>
    <mergeCell ref="C451:N451"/>
    <mergeCell ref="C440:N440"/>
    <mergeCell ref="C441:N441"/>
    <mergeCell ref="C442:E442"/>
    <mergeCell ref="C443:E443"/>
    <mergeCell ref="C444:N444"/>
    <mergeCell ref="C445:N445"/>
    <mergeCell ref="C433:N433"/>
    <mergeCell ref="C434:E434"/>
    <mergeCell ref="C436:K436"/>
    <mergeCell ref="A437:N437"/>
    <mergeCell ref="C438:E438"/>
    <mergeCell ref="C439:N439"/>
    <mergeCell ref="C427:E427"/>
    <mergeCell ref="C428:N428"/>
    <mergeCell ref="C429:N429"/>
    <mergeCell ref="C430:E430"/>
    <mergeCell ref="C431:E431"/>
    <mergeCell ref="C432:N432"/>
    <mergeCell ref="C421:N421"/>
    <mergeCell ref="C422:E422"/>
    <mergeCell ref="C423:E423"/>
    <mergeCell ref="C424:N424"/>
    <mergeCell ref="C425:N425"/>
    <mergeCell ref="C426:E426"/>
    <mergeCell ref="C415:E415"/>
    <mergeCell ref="C416:N416"/>
    <mergeCell ref="C417:N417"/>
    <mergeCell ref="C418:E418"/>
    <mergeCell ref="C419:E419"/>
    <mergeCell ref="C420:N420"/>
    <mergeCell ref="C409:N409"/>
    <mergeCell ref="C410:E410"/>
    <mergeCell ref="C411:E411"/>
    <mergeCell ref="C412:N412"/>
    <mergeCell ref="C413:N413"/>
    <mergeCell ref="C414:E414"/>
    <mergeCell ref="C403:E403"/>
    <mergeCell ref="C404:N404"/>
    <mergeCell ref="C405:N405"/>
    <mergeCell ref="C406:E406"/>
    <mergeCell ref="C407:E407"/>
    <mergeCell ref="C408:N408"/>
    <mergeCell ref="C397:N397"/>
    <mergeCell ref="C398:E398"/>
    <mergeCell ref="C399:E399"/>
    <mergeCell ref="C400:N400"/>
    <mergeCell ref="C401:N401"/>
    <mergeCell ref="C402:E402"/>
    <mergeCell ref="C391:E391"/>
    <mergeCell ref="C392:N392"/>
    <mergeCell ref="C393:N393"/>
    <mergeCell ref="C394:E394"/>
    <mergeCell ref="C395:E395"/>
    <mergeCell ref="C396:N396"/>
    <mergeCell ref="C385:N385"/>
    <mergeCell ref="C386:E386"/>
    <mergeCell ref="C387:E387"/>
    <mergeCell ref="C388:N388"/>
    <mergeCell ref="C389:N389"/>
    <mergeCell ref="C390:E390"/>
    <mergeCell ref="C379:E379"/>
    <mergeCell ref="C380:N380"/>
    <mergeCell ref="C381:N381"/>
    <mergeCell ref="C382:E382"/>
    <mergeCell ref="C383:E383"/>
    <mergeCell ref="C384:N384"/>
    <mergeCell ref="C373:N373"/>
    <mergeCell ref="C374:E374"/>
    <mergeCell ref="C375:E375"/>
    <mergeCell ref="C376:N376"/>
    <mergeCell ref="C377:N377"/>
    <mergeCell ref="C378:E378"/>
    <mergeCell ref="C367:E367"/>
    <mergeCell ref="C368:N368"/>
    <mergeCell ref="C369:N369"/>
    <mergeCell ref="C370:E370"/>
    <mergeCell ref="C371:E371"/>
    <mergeCell ref="C372:N372"/>
    <mergeCell ref="C361:N361"/>
    <mergeCell ref="C362:E362"/>
    <mergeCell ref="C363:E363"/>
    <mergeCell ref="C364:N364"/>
    <mergeCell ref="C365:N365"/>
    <mergeCell ref="C366:E366"/>
    <mergeCell ref="C355:E355"/>
    <mergeCell ref="C356:N356"/>
    <mergeCell ref="C357:N357"/>
    <mergeCell ref="C358:E358"/>
    <mergeCell ref="C359:E359"/>
    <mergeCell ref="C360:N360"/>
    <mergeCell ref="C349:N349"/>
    <mergeCell ref="C350:E350"/>
    <mergeCell ref="C351:E351"/>
    <mergeCell ref="C352:N352"/>
    <mergeCell ref="C353:N353"/>
    <mergeCell ref="C354:E354"/>
    <mergeCell ref="C343:E343"/>
    <mergeCell ref="C344:N344"/>
    <mergeCell ref="C345:N345"/>
    <mergeCell ref="C346:E346"/>
    <mergeCell ref="C347:E347"/>
    <mergeCell ref="C348:N348"/>
    <mergeCell ref="C337:N337"/>
    <mergeCell ref="C338:E338"/>
    <mergeCell ref="C339:E339"/>
    <mergeCell ref="C340:N340"/>
    <mergeCell ref="C341:N341"/>
    <mergeCell ref="C342:E342"/>
    <mergeCell ref="C331:E331"/>
    <mergeCell ref="C332:N332"/>
    <mergeCell ref="C333:N333"/>
    <mergeCell ref="C334:E334"/>
    <mergeCell ref="C335:E335"/>
    <mergeCell ref="C336:N336"/>
    <mergeCell ref="C325:N325"/>
    <mergeCell ref="C326:E326"/>
    <mergeCell ref="C327:E327"/>
    <mergeCell ref="C328:N328"/>
    <mergeCell ref="C329:N329"/>
    <mergeCell ref="C330:E330"/>
    <mergeCell ref="C319:E319"/>
    <mergeCell ref="C320:N320"/>
    <mergeCell ref="C321:N321"/>
    <mergeCell ref="C322:E322"/>
    <mergeCell ref="C323:E323"/>
    <mergeCell ref="C324:N324"/>
    <mergeCell ref="C313:N313"/>
    <mergeCell ref="C314:E314"/>
    <mergeCell ref="C315:E315"/>
    <mergeCell ref="C316:N316"/>
    <mergeCell ref="C317:N317"/>
    <mergeCell ref="C318:E318"/>
    <mergeCell ref="C307:E307"/>
    <mergeCell ref="C308:N308"/>
    <mergeCell ref="C309:N309"/>
    <mergeCell ref="C310:E310"/>
    <mergeCell ref="C311:E311"/>
    <mergeCell ref="C312:N312"/>
    <mergeCell ref="C301:N301"/>
    <mergeCell ref="C302:E302"/>
    <mergeCell ref="C303:E303"/>
    <mergeCell ref="C304:N304"/>
    <mergeCell ref="C305:N305"/>
    <mergeCell ref="C306:E306"/>
    <mergeCell ref="C295:E295"/>
    <mergeCell ref="C296:N296"/>
    <mergeCell ref="C297:N297"/>
    <mergeCell ref="C298:E298"/>
    <mergeCell ref="C299:E299"/>
    <mergeCell ref="C300:N300"/>
    <mergeCell ref="C289:N289"/>
    <mergeCell ref="C290:E290"/>
    <mergeCell ref="C291:E291"/>
    <mergeCell ref="C292:N292"/>
    <mergeCell ref="C293:N293"/>
    <mergeCell ref="C294:E294"/>
    <mergeCell ref="C283:E283"/>
    <mergeCell ref="C284:N284"/>
    <mergeCell ref="C285:N285"/>
    <mergeCell ref="C286:E286"/>
    <mergeCell ref="C287:E287"/>
    <mergeCell ref="C288:N288"/>
    <mergeCell ref="C277:N277"/>
    <mergeCell ref="C278:E278"/>
    <mergeCell ref="C279:E279"/>
    <mergeCell ref="C280:N280"/>
    <mergeCell ref="C281:N281"/>
    <mergeCell ref="C282:E282"/>
    <mergeCell ref="C270:E270"/>
    <mergeCell ref="C271:E271"/>
    <mergeCell ref="C273:K273"/>
    <mergeCell ref="A274:N274"/>
    <mergeCell ref="C275:E275"/>
    <mergeCell ref="C276:N276"/>
    <mergeCell ref="C264:E264"/>
    <mergeCell ref="C265:E265"/>
    <mergeCell ref="C266:E266"/>
    <mergeCell ref="C267:E267"/>
    <mergeCell ref="C268:E268"/>
    <mergeCell ref="C269:E269"/>
    <mergeCell ref="C258:E258"/>
    <mergeCell ref="C259:E259"/>
    <mergeCell ref="C260:E260"/>
    <mergeCell ref="C261:N261"/>
    <mergeCell ref="C262:N262"/>
    <mergeCell ref="C263:E263"/>
    <mergeCell ref="C252:E252"/>
    <mergeCell ref="C253:E253"/>
    <mergeCell ref="C254:E254"/>
    <mergeCell ref="C255:E255"/>
    <mergeCell ref="C256:E256"/>
    <mergeCell ref="C257:E257"/>
    <mergeCell ref="C246:E246"/>
    <mergeCell ref="C247:E247"/>
    <mergeCell ref="C248:E248"/>
    <mergeCell ref="C249:E249"/>
    <mergeCell ref="C250:E250"/>
    <mergeCell ref="C251:N251"/>
    <mergeCell ref="C240:N240"/>
    <mergeCell ref="C241:N241"/>
    <mergeCell ref="C242:E242"/>
    <mergeCell ref="C243:E243"/>
    <mergeCell ref="C244:E244"/>
    <mergeCell ref="C245:E245"/>
    <mergeCell ref="C234:E234"/>
    <mergeCell ref="C235:E235"/>
    <mergeCell ref="C236:E236"/>
    <mergeCell ref="C237:E237"/>
    <mergeCell ref="C238:E238"/>
    <mergeCell ref="C239:E239"/>
    <mergeCell ref="C228:E228"/>
    <mergeCell ref="C229:E229"/>
    <mergeCell ref="C230:E230"/>
    <mergeCell ref="C231:E231"/>
    <mergeCell ref="C232:E232"/>
    <mergeCell ref="C233:E233"/>
    <mergeCell ref="C222:E222"/>
    <mergeCell ref="C223:E223"/>
    <mergeCell ref="C224:E224"/>
    <mergeCell ref="C225:E225"/>
    <mergeCell ref="C226:N226"/>
    <mergeCell ref="C227:N227"/>
    <mergeCell ref="C216:E216"/>
    <mergeCell ref="C217:E217"/>
    <mergeCell ref="C218:E218"/>
    <mergeCell ref="C219:E219"/>
    <mergeCell ref="C220:E220"/>
    <mergeCell ref="C221:E221"/>
    <mergeCell ref="C210:E210"/>
    <mergeCell ref="C211:E211"/>
    <mergeCell ref="C212:N212"/>
    <mergeCell ref="C213:N213"/>
    <mergeCell ref="C214:E214"/>
    <mergeCell ref="C215:E215"/>
    <mergeCell ref="C204:E204"/>
    <mergeCell ref="C205:E205"/>
    <mergeCell ref="C206:E206"/>
    <mergeCell ref="C207:E207"/>
    <mergeCell ref="C208:E208"/>
    <mergeCell ref="C209:E209"/>
    <mergeCell ref="C198:N198"/>
    <mergeCell ref="C199:N199"/>
    <mergeCell ref="C200:E200"/>
    <mergeCell ref="C201:E201"/>
    <mergeCell ref="C202:E202"/>
    <mergeCell ref="C203:E203"/>
    <mergeCell ref="C192:E192"/>
    <mergeCell ref="C193:E193"/>
    <mergeCell ref="C194:E194"/>
    <mergeCell ref="C195:E195"/>
    <mergeCell ref="C196:E196"/>
    <mergeCell ref="C197:E197"/>
    <mergeCell ref="C186:E186"/>
    <mergeCell ref="C187:E187"/>
    <mergeCell ref="C188:E188"/>
    <mergeCell ref="C189:E189"/>
    <mergeCell ref="C190:E190"/>
    <mergeCell ref="C191:E191"/>
    <mergeCell ref="C180:E180"/>
    <mergeCell ref="C181:E181"/>
    <mergeCell ref="C182:E182"/>
    <mergeCell ref="C183:E183"/>
    <mergeCell ref="C184:E184"/>
    <mergeCell ref="C185:N185"/>
    <mergeCell ref="C174:E174"/>
    <mergeCell ref="C175:E175"/>
    <mergeCell ref="C176:E176"/>
    <mergeCell ref="C177:E177"/>
    <mergeCell ref="C178:E178"/>
    <mergeCell ref="C179:E179"/>
    <mergeCell ref="C168:E168"/>
    <mergeCell ref="C169:E169"/>
    <mergeCell ref="C170:E170"/>
    <mergeCell ref="C171:E171"/>
    <mergeCell ref="C172:N172"/>
    <mergeCell ref="C173:E173"/>
    <mergeCell ref="C162:N162"/>
    <mergeCell ref="C163:E163"/>
    <mergeCell ref="C164:E164"/>
    <mergeCell ref="C165:E165"/>
    <mergeCell ref="C166:E166"/>
    <mergeCell ref="C167:E167"/>
    <mergeCell ref="C156:E156"/>
    <mergeCell ref="C157:E157"/>
    <mergeCell ref="C158:E158"/>
    <mergeCell ref="C159:E159"/>
    <mergeCell ref="C160:E160"/>
    <mergeCell ref="C161:E161"/>
    <mergeCell ref="C150:E150"/>
    <mergeCell ref="C151:E151"/>
    <mergeCell ref="C152:N152"/>
    <mergeCell ref="C153:E153"/>
    <mergeCell ref="C154:E154"/>
    <mergeCell ref="C155:E155"/>
    <mergeCell ref="C144:E144"/>
    <mergeCell ref="C145:E145"/>
    <mergeCell ref="C146:E146"/>
    <mergeCell ref="C147:E147"/>
    <mergeCell ref="C148:E148"/>
    <mergeCell ref="C149:E149"/>
    <mergeCell ref="C138:N138"/>
    <mergeCell ref="C139:N139"/>
    <mergeCell ref="C140:E140"/>
    <mergeCell ref="C141:E141"/>
    <mergeCell ref="C142:E142"/>
    <mergeCell ref="C143:E143"/>
    <mergeCell ref="C132:E132"/>
    <mergeCell ref="C133:E133"/>
    <mergeCell ref="C134:E134"/>
    <mergeCell ref="C135:E135"/>
    <mergeCell ref="C136:E136"/>
    <mergeCell ref="C137:E137"/>
    <mergeCell ref="C126:E126"/>
    <mergeCell ref="C127:E127"/>
    <mergeCell ref="C128:E128"/>
    <mergeCell ref="C129:E129"/>
    <mergeCell ref="C130:E130"/>
    <mergeCell ref="C131:E131"/>
    <mergeCell ref="C120:E120"/>
    <mergeCell ref="C121:E121"/>
    <mergeCell ref="C122:E122"/>
    <mergeCell ref="C123:E123"/>
    <mergeCell ref="C124:E124"/>
    <mergeCell ref="C125:E125"/>
    <mergeCell ref="C114:E114"/>
    <mergeCell ref="C115:N115"/>
    <mergeCell ref="C116:N116"/>
    <mergeCell ref="C117:E117"/>
    <mergeCell ref="C118:E118"/>
    <mergeCell ref="C119:E119"/>
    <mergeCell ref="C108:E108"/>
    <mergeCell ref="C109:E109"/>
    <mergeCell ref="C110:E110"/>
    <mergeCell ref="C111:E111"/>
    <mergeCell ref="C112:E112"/>
    <mergeCell ref="C113:E113"/>
    <mergeCell ref="C102:N102"/>
    <mergeCell ref="C103:E103"/>
    <mergeCell ref="C104:E104"/>
    <mergeCell ref="C105:E105"/>
    <mergeCell ref="C106:E106"/>
    <mergeCell ref="C107:E107"/>
    <mergeCell ref="C96:E96"/>
    <mergeCell ref="C97:E97"/>
    <mergeCell ref="C98:E98"/>
    <mergeCell ref="C99:E99"/>
    <mergeCell ref="C100:E100"/>
    <mergeCell ref="C101:N101"/>
    <mergeCell ref="C90:N90"/>
    <mergeCell ref="C91:N91"/>
    <mergeCell ref="C92:E92"/>
    <mergeCell ref="C93:E93"/>
    <mergeCell ref="C94:E94"/>
    <mergeCell ref="C95:E95"/>
    <mergeCell ref="C84:E84"/>
    <mergeCell ref="C85:E85"/>
    <mergeCell ref="C86:E86"/>
    <mergeCell ref="C87:E87"/>
    <mergeCell ref="C88:E88"/>
    <mergeCell ref="C89:E89"/>
    <mergeCell ref="C78:E78"/>
    <mergeCell ref="C79:N79"/>
    <mergeCell ref="C80:N80"/>
    <mergeCell ref="C81:E81"/>
    <mergeCell ref="C82:E82"/>
    <mergeCell ref="C83:E83"/>
    <mergeCell ref="C72:E72"/>
    <mergeCell ref="C73:E73"/>
    <mergeCell ref="C74:E74"/>
    <mergeCell ref="C75:E75"/>
    <mergeCell ref="C76:E76"/>
    <mergeCell ref="C77:E77"/>
    <mergeCell ref="C66:N66"/>
    <mergeCell ref="C67:E67"/>
    <mergeCell ref="C68:E68"/>
    <mergeCell ref="C69:E69"/>
    <mergeCell ref="C70:E70"/>
    <mergeCell ref="C71:E71"/>
    <mergeCell ref="C60:E60"/>
    <mergeCell ref="C61:E61"/>
    <mergeCell ref="C62:E62"/>
    <mergeCell ref="C63:E63"/>
    <mergeCell ref="C64:E64"/>
    <mergeCell ref="C65:N65"/>
    <mergeCell ref="C54:N54"/>
    <mergeCell ref="C55:N55"/>
    <mergeCell ref="C56:E56"/>
    <mergeCell ref="C57:E57"/>
    <mergeCell ref="C58:E58"/>
    <mergeCell ref="C59:E59"/>
    <mergeCell ref="C48:E48"/>
    <mergeCell ref="C49:E49"/>
    <mergeCell ref="C50:E50"/>
    <mergeCell ref="C51:E51"/>
    <mergeCell ref="C52:E52"/>
    <mergeCell ref="C53:E53"/>
    <mergeCell ref="C42:E42"/>
    <mergeCell ref="C43:E43"/>
    <mergeCell ref="C44:E44"/>
    <mergeCell ref="C45:E45"/>
    <mergeCell ref="C46:E46"/>
    <mergeCell ref="C47:E47"/>
    <mergeCell ref="M35:M37"/>
    <mergeCell ref="N35:N37"/>
    <mergeCell ref="C38:E38"/>
    <mergeCell ref="A39:N39"/>
    <mergeCell ref="C40:E40"/>
    <mergeCell ref="C41:N41"/>
    <mergeCell ref="A35:A37"/>
    <mergeCell ref="B35:B37"/>
    <mergeCell ref="C35:E37"/>
    <mergeCell ref="F35:F37"/>
    <mergeCell ref="G35:I36"/>
    <mergeCell ref="J35:L36"/>
    <mergeCell ref="A21:N21"/>
    <mergeCell ref="B23:F23"/>
    <mergeCell ref="B24:F24"/>
    <mergeCell ref="L31:M31"/>
    <mergeCell ref="L32:M32"/>
    <mergeCell ref="L33:M33"/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578"/>
  <sheetViews>
    <sheetView topLeftCell="A544" workbookViewId="0">
      <selection activeCell="A20" sqref="A20:N20"/>
    </sheetView>
  </sheetViews>
  <sheetFormatPr defaultColWidth="9.140625" defaultRowHeight="10.5" customHeight="1" x14ac:dyDescent="0.2"/>
  <cols>
    <col min="1" max="1" width="8.85546875" style="3" customWidth="1"/>
    <col min="2" max="2" width="20.140625" style="143" customWidth="1"/>
    <col min="3" max="4" width="10.42578125" style="143" customWidth="1"/>
    <col min="5" max="5" width="13.28515625" style="143" customWidth="1"/>
    <col min="6" max="6" width="8.5703125" style="143" customWidth="1"/>
    <col min="7" max="7" width="7.85546875" style="143" customWidth="1"/>
    <col min="8" max="8" width="8.42578125" style="143" customWidth="1"/>
    <col min="9" max="9" width="12" style="143" customWidth="1"/>
    <col min="10" max="10" width="12.28515625" style="143" customWidth="1"/>
    <col min="11" max="11" width="8.5703125" style="143" customWidth="1"/>
    <col min="12" max="12" width="12" style="143" customWidth="1"/>
    <col min="13" max="13" width="7.85546875" style="143" customWidth="1"/>
    <col min="14" max="14" width="13.28515625" style="143" customWidth="1"/>
    <col min="15" max="15" width="1.140625" style="143" hidden="1" customWidth="1"/>
    <col min="16" max="16" width="73.85546875" style="143" hidden="1" customWidth="1"/>
    <col min="17" max="17" width="83.42578125" style="143" hidden="1" customWidth="1"/>
    <col min="18" max="24" width="9.140625" style="143"/>
    <col min="25" max="30" width="82.28515625" style="73" hidden="1" customWidth="1"/>
    <col min="31" max="34" width="154" style="73" hidden="1" customWidth="1"/>
    <col min="35" max="35" width="34.140625" style="73" hidden="1" customWidth="1"/>
    <col min="36" max="37" width="125" style="73" hidden="1" customWidth="1"/>
    <col min="38" max="41" width="34.140625" style="73" hidden="1" customWidth="1"/>
    <col min="42" max="42" width="91.85546875" style="73" hidden="1" customWidth="1"/>
    <col min="43" max="43" width="125" style="73" hidden="1" customWidth="1"/>
    <col min="44" max="47" width="91.85546875" style="73" hidden="1" customWidth="1"/>
    <col min="48" max="16384" width="9.140625" style="143"/>
  </cols>
  <sheetData>
    <row r="1" spans="1:32" s="2" customFormat="1" ht="1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 t="s">
        <v>2</v>
      </c>
    </row>
    <row r="2" spans="1:32" s="2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3</v>
      </c>
    </row>
    <row r="3" spans="1:32" s="2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2" s="2" customFormat="1" ht="1.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32" s="2" customFormat="1" ht="14.25" customHeight="1" x14ac:dyDescent="0.25">
      <c r="A5" s="6" t="s">
        <v>4</v>
      </c>
      <c r="B5" s="7"/>
      <c r="C5" s="5"/>
      <c r="E5" s="5"/>
      <c r="F5" s="5"/>
      <c r="G5" s="8" t="s">
        <v>5</v>
      </c>
      <c r="H5" s="8"/>
      <c r="I5" s="8"/>
      <c r="J5" s="8"/>
      <c r="K5" s="8"/>
      <c r="L5" s="8"/>
      <c r="M5" s="8"/>
      <c r="N5" s="8"/>
    </row>
    <row r="6" spans="1:32" s="2" customFormat="1" ht="67.5" customHeight="1" x14ac:dyDescent="0.25">
      <c r="A6" s="6" t="s">
        <v>6</v>
      </c>
      <c r="B6" s="7"/>
      <c r="C6" s="5"/>
      <c r="E6" s="9"/>
      <c r="F6" s="9"/>
      <c r="G6" s="10" t="s">
        <v>7</v>
      </c>
      <c r="H6" s="10"/>
      <c r="I6" s="10"/>
      <c r="J6" s="10"/>
      <c r="K6" s="10"/>
      <c r="L6" s="10"/>
      <c r="M6" s="10"/>
      <c r="N6" s="10"/>
      <c r="Y6" s="11" t="s">
        <v>7</v>
      </c>
    </row>
    <row r="7" spans="1:32" s="2" customFormat="1" ht="22.5" customHeight="1" x14ac:dyDescent="0.25">
      <c r="A7" s="12" t="s">
        <v>8</v>
      </c>
      <c r="B7" s="12"/>
      <c r="C7" s="12"/>
      <c r="D7" s="12"/>
      <c r="E7" s="12"/>
      <c r="F7" s="12"/>
      <c r="G7" s="10"/>
      <c r="H7" s="10"/>
      <c r="I7" s="10"/>
      <c r="J7" s="10"/>
      <c r="K7" s="10"/>
      <c r="L7" s="10"/>
      <c r="M7" s="10"/>
      <c r="N7" s="10"/>
      <c r="P7" s="13" t="s">
        <v>8</v>
      </c>
      <c r="Q7" s="14"/>
      <c r="R7" s="11"/>
      <c r="S7" s="11"/>
      <c r="T7" s="11"/>
      <c r="U7" s="11"/>
      <c r="V7" s="11"/>
      <c r="W7" s="11"/>
      <c r="X7" s="11"/>
      <c r="Z7" s="11" t="s">
        <v>9</v>
      </c>
    </row>
    <row r="8" spans="1:32" s="2" customFormat="1" ht="67.5" customHeight="1" x14ac:dyDescent="0.25">
      <c r="A8" s="12" t="s">
        <v>10</v>
      </c>
      <c r="B8" s="12"/>
      <c r="C8" s="12"/>
      <c r="D8" s="12"/>
      <c r="E8" s="12"/>
      <c r="F8" s="12"/>
      <c r="G8" s="10"/>
      <c r="H8" s="10"/>
      <c r="I8" s="10"/>
      <c r="J8" s="10"/>
      <c r="K8" s="10"/>
      <c r="L8" s="10"/>
      <c r="M8" s="10"/>
      <c r="N8" s="10"/>
      <c r="P8" s="13" t="s">
        <v>10</v>
      </c>
      <c r="Q8" s="14"/>
      <c r="R8" s="11"/>
      <c r="S8" s="11"/>
      <c r="T8" s="11"/>
      <c r="U8" s="11"/>
      <c r="V8" s="11"/>
      <c r="W8" s="11"/>
      <c r="X8" s="11"/>
      <c r="AA8" s="11" t="s">
        <v>9</v>
      </c>
    </row>
    <row r="9" spans="1:32" s="2" customFormat="1" ht="33.75" customHeight="1" x14ac:dyDescent="0.25">
      <c r="A9" s="12" t="s">
        <v>11</v>
      </c>
      <c r="B9" s="12"/>
      <c r="C9" s="12"/>
      <c r="D9" s="12"/>
      <c r="E9" s="12"/>
      <c r="F9" s="12"/>
      <c r="G9" s="10"/>
      <c r="H9" s="10"/>
      <c r="I9" s="10"/>
      <c r="J9" s="10"/>
      <c r="K9" s="10"/>
      <c r="L9" s="10"/>
      <c r="M9" s="10"/>
      <c r="N9" s="10"/>
      <c r="P9" s="13" t="s">
        <v>11</v>
      </c>
      <c r="Q9" s="14"/>
      <c r="R9" s="11"/>
      <c r="S9" s="11"/>
      <c r="T9" s="11"/>
      <c r="U9" s="11"/>
      <c r="V9" s="11"/>
      <c r="W9" s="11"/>
      <c r="X9" s="11"/>
      <c r="AB9" s="11" t="s">
        <v>9</v>
      </c>
    </row>
    <row r="10" spans="1:32" s="2" customFormat="1" ht="11.25" customHeight="1" x14ac:dyDescent="0.25">
      <c r="A10" s="15" t="s">
        <v>12</v>
      </c>
      <c r="B10" s="15"/>
      <c r="C10" s="15"/>
      <c r="D10" s="15"/>
      <c r="E10" s="15"/>
      <c r="F10" s="15"/>
      <c r="G10" s="10"/>
      <c r="H10" s="10"/>
      <c r="I10" s="10"/>
      <c r="J10" s="10"/>
      <c r="K10" s="10"/>
      <c r="L10" s="10"/>
      <c r="M10" s="10"/>
      <c r="N10" s="10"/>
      <c r="P10" s="16"/>
      <c r="Q10" s="16"/>
      <c r="AC10" s="11" t="s">
        <v>9</v>
      </c>
    </row>
    <row r="11" spans="1:32" s="2" customFormat="1" ht="15" x14ac:dyDescent="0.25">
      <c r="A11" s="15" t="s">
        <v>13</v>
      </c>
      <c r="B11" s="15"/>
      <c r="C11" s="15"/>
      <c r="D11" s="15"/>
      <c r="E11" s="15"/>
      <c r="F11" s="15"/>
      <c r="G11" s="10"/>
      <c r="H11" s="10"/>
      <c r="I11" s="10"/>
      <c r="J11" s="10"/>
      <c r="K11" s="10"/>
      <c r="L11" s="10"/>
      <c r="M11" s="10"/>
      <c r="N11" s="10"/>
      <c r="AD11" s="11" t="s">
        <v>9</v>
      </c>
    </row>
    <row r="12" spans="1:32" s="2" customFormat="1" ht="8.25" customHeight="1" x14ac:dyDescent="0.25">
      <c r="A12" s="17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  <c r="M12" s="7"/>
      <c r="N12" s="7"/>
    </row>
    <row r="13" spans="1:32" s="2" customFormat="1" ht="15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AE13" s="11" t="s">
        <v>9</v>
      </c>
    </row>
    <row r="14" spans="1:32" s="2" customFormat="1" ht="15" x14ac:dyDescent="0.25">
      <c r="A14" s="19" t="s">
        <v>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32" s="2" customFormat="1" ht="8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32" s="2" customFormat="1" ht="15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AF16" s="11" t="s">
        <v>9</v>
      </c>
    </row>
    <row r="17" spans="1:33" s="2" customFormat="1" ht="15" x14ac:dyDescent="0.25">
      <c r="A17" s="19" t="s">
        <v>15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33" s="2" customFormat="1" ht="24" customHeight="1" x14ac:dyDescent="0.25">
      <c r="A18" s="21" t="s">
        <v>354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33" s="2" customFormat="1" ht="8.25" customHeight="1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33" s="2" customFormat="1" ht="15" x14ac:dyDescent="0.25">
      <c r="A20" s="23" t="s">
        <v>355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G20" s="11" t="s">
        <v>355</v>
      </c>
    </row>
    <row r="21" spans="1:33" s="2" customFormat="1" ht="13.5" customHeight="1" x14ac:dyDescent="0.25">
      <c r="A21" s="19" t="s">
        <v>18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33" s="2" customFormat="1" ht="15" customHeight="1" x14ac:dyDescent="0.25">
      <c r="A22" s="5" t="s">
        <v>19</v>
      </c>
      <c r="B22" s="24" t="s">
        <v>20</v>
      </c>
      <c r="C22" s="3" t="s">
        <v>21</v>
      </c>
      <c r="D22" s="3"/>
      <c r="E22" s="3"/>
      <c r="F22" s="9"/>
      <c r="G22" s="9"/>
      <c r="H22" s="9"/>
      <c r="I22" s="9"/>
      <c r="J22" s="9"/>
      <c r="K22" s="9"/>
      <c r="L22" s="9"/>
      <c r="M22" s="9"/>
      <c r="N22" s="9"/>
    </row>
    <row r="23" spans="1:33" s="2" customFormat="1" ht="18" customHeight="1" x14ac:dyDescent="0.25">
      <c r="A23" s="5" t="s">
        <v>22</v>
      </c>
      <c r="B23" s="8"/>
      <c r="C23" s="8"/>
      <c r="D23" s="8"/>
      <c r="E23" s="8"/>
      <c r="F23" s="8"/>
      <c r="G23" s="9"/>
      <c r="H23" s="9"/>
      <c r="I23" s="9"/>
      <c r="J23" s="9"/>
      <c r="K23" s="9"/>
      <c r="L23" s="9"/>
      <c r="M23" s="9"/>
      <c r="N23" s="9"/>
    </row>
    <row r="24" spans="1:33" s="2" customFormat="1" ht="15" x14ac:dyDescent="0.25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spans="1:33" s="2" customFormat="1" ht="9.75" customHeight="1" x14ac:dyDescent="0.25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33" s="2" customFormat="1" ht="15" x14ac:dyDescent="0.25">
      <c r="A26" s="29" t="s">
        <v>24</v>
      </c>
      <c r="B26" s="5"/>
      <c r="C26" s="5"/>
      <c r="D26" s="30" t="s">
        <v>25</v>
      </c>
      <c r="E26" s="31"/>
      <c r="F26" s="32"/>
      <c r="G26" s="33"/>
      <c r="H26" s="33"/>
      <c r="I26" s="33"/>
      <c r="J26" s="33"/>
      <c r="K26" s="33"/>
      <c r="L26" s="33"/>
      <c r="M26" s="33"/>
      <c r="N26" s="33"/>
    </row>
    <row r="27" spans="1:33" s="2" customFormat="1" ht="9.75" customHeight="1" x14ac:dyDescent="0.25">
      <c r="A27" s="5"/>
      <c r="B27" s="34"/>
      <c r="C27" s="34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33" s="2" customFormat="1" ht="12.75" customHeight="1" x14ac:dyDescent="0.25">
      <c r="A28" s="29" t="s">
        <v>26</v>
      </c>
      <c r="B28" s="34"/>
      <c r="C28" s="36">
        <v>5488.04</v>
      </c>
      <c r="D28" s="37" t="s">
        <v>356</v>
      </c>
      <c r="E28" s="38" t="s">
        <v>28</v>
      </c>
      <c r="G28" s="34"/>
      <c r="H28" s="34"/>
      <c r="I28" s="34"/>
      <c r="J28" s="34"/>
      <c r="K28" s="34"/>
      <c r="L28" s="39"/>
      <c r="M28" s="39"/>
      <c r="N28" s="34"/>
    </row>
    <row r="29" spans="1:33" s="2" customFormat="1" ht="12.75" customHeight="1" x14ac:dyDescent="0.25">
      <c r="A29" s="5"/>
      <c r="B29" s="40" t="s">
        <v>29</v>
      </c>
      <c r="C29" s="41"/>
      <c r="D29" s="42"/>
      <c r="E29" s="38"/>
      <c r="G29" s="34"/>
    </row>
    <row r="30" spans="1:33" s="2" customFormat="1" ht="12.75" customHeight="1" x14ac:dyDescent="0.25">
      <c r="A30" s="5"/>
      <c r="B30" s="43" t="s">
        <v>30</v>
      </c>
      <c r="C30" s="36">
        <v>663.12</v>
      </c>
      <c r="D30" s="37" t="s">
        <v>357</v>
      </c>
      <c r="E30" s="38" t="s">
        <v>28</v>
      </c>
      <c r="G30" s="34" t="s">
        <v>32</v>
      </c>
      <c r="I30" s="34"/>
      <c r="J30" s="34"/>
      <c r="K30" s="34"/>
      <c r="L30" s="36">
        <v>882.38</v>
      </c>
      <c r="M30" s="44" t="s">
        <v>358</v>
      </c>
      <c r="N30" s="38" t="s">
        <v>28</v>
      </c>
    </row>
    <row r="31" spans="1:33" s="2" customFormat="1" ht="12.75" customHeight="1" x14ac:dyDescent="0.25">
      <c r="A31" s="5"/>
      <c r="B31" s="43" t="s">
        <v>34</v>
      </c>
      <c r="C31" s="36">
        <v>2270.39</v>
      </c>
      <c r="D31" s="45" t="s">
        <v>359</v>
      </c>
      <c r="E31" s="38" t="s">
        <v>28</v>
      </c>
      <c r="G31" s="34" t="s">
        <v>36</v>
      </c>
      <c r="I31" s="34"/>
      <c r="J31" s="34"/>
      <c r="K31" s="34"/>
      <c r="L31" s="46">
        <v>1955.33</v>
      </c>
      <c r="M31" s="46"/>
      <c r="N31" s="38" t="s">
        <v>37</v>
      </c>
    </row>
    <row r="32" spans="1:33" s="2" customFormat="1" ht="12.75" customHeight="1" x14ac:dyDescent="0.25">
      <c r="A32" s="5"/>
      <c r="B32" s="43" t="s">
        <v>38</v>
      </c>
      <c r="C32" s="36">
        <v>2349.88</v>
      </c>
      <c r="D32" s="45" t="s">
        <v>360</v>
      </c>
      <c r="E32" s="38" t="s">
        <v>28</v>
      </c>
      <c r="G32" s="34" t="s">
        <v>40</v>
      </c>
      <c r="I32" s="34"/>
      <c r="J32" s="34"/>
      <c r="K32" s="34"/>
      <c r="L32" s="46">
        <v>21.34</v>
      </c>
      <c r="M32" s="46"/>
      <c r="N32" s="38" t="s">
        <v>37</v>
      </c>
    </row>
    <row r="33" spans="1:39" s="2" customFormat="1" ht="12.75" customHeight="1" x14ac:dyDescent="0.25">
      <c r="A33" s="5"/>
      <c r="B33" s="43" t="s">
        <v>41</v>
      </c>
      <c r="C33" s="36">
        <v>0</v>
      </c>
      <c r="D33" s="37" t="s">
        <v>42</v>
      </c>
      <c r="E33" s="38" t="s">
        <v>28</v>
      </c>
      <c r="G33" s="34"/>
      <c r="H33" s="34"/>
      <c r="I33" s="34"/>
      <c r="J33" s="34"/>
      <c r="K33" s="34"/>
      <c r="L33" s="47" t="s">
        <v>43</v>
      </c>
      <c r="M33" s="47"/>
      <c r="N33" s="34"/>
    </row>
    <row r="34" spans="1:39" s="2" customFormat="1" ht="9.75" customHeight="1" x14ac:dyDescent="0.25">
      <c r="A34" s="48"/>
    </row>
    <row r="35" spans="1:39" s="2" customFormat="1" ht="36" customHeight="1" x14ac:dyDescent="0.25">
      <c r="A35" s="49" t="s">
        <v>44</v>
      </c>
      <c r="B35" s="50" t="s">
        <v>45</v>
      </c>
      <c r="C35" s="50" t="s">
        <v>46</v>
      </c>
      <c r="D35" s="50"/>
      <c r="E35" s="50"/>
      <c r="F35" s="50" t="s">
        <v>47</v>
      </c>
      <c r="G35" s="50" t="s">
        <v>48</v>
      </c>
      <c r="H35" s="50"/>
      <c r="I35" s="50"/>
      <c r="J35" s="50" t="s">
        <v>49</v>
      </c>
      <c r="K35" s="50"/>
      <c r="L35" s="50"/>
      <c r="M35" s="50" t="s">
        <v>50</v>
      </c>
      <c r="N35" s="50" t="s">
        <v>51</v>
      </c>
    </row>
    <row r="36" spans="1:39" s="2" customFormat="1" ht="11.25" customHeight="1" x14ac:dyDescent="0.25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</row>
    <row r="37" spans="1:39" s="2" customFormat="1" ht="34.5" customHeight="1" x14ac:dyDescent="0.25">
      <c r="A37" s="49"/>
      <c r="B37" s="50"/>
      <c r="C37" s="50"/>
      <c r="D37" s="50"/>
      <c r="E37" s="50"/>
      <c r="F37" s="50"/>
      <c r="G37" s="51" t="s">
        <v>52</v>
      </c>
      <c r="H37" s="51" t="s">
        <v>53</v>
      </c>
      <c r="I37" s="51" t="s">
        <v>54</v>
      </c>
      <c r="J37" s="51" t="s">
        <v>52</v>
      </c>
      <c r="K37" s="51" t="s">
        <v>53</v>
      </c>
      <c r="L37" s="51" t="s">
        <v>55</v>
      </c>
      <c r="M37" s="50"/>
      <c r="N37" s="50"/>
    </row>
    <row r="38" spans="1:39" s="2" customFormat="1" ht="15" x14ac:dyDescent="0.25">
      <c r="A38" s="52">
        <v>1</v>
      </c>
      <c r="B38" s="53">
        <v>2</v>
      </c>
      <c r="C38" s="54">
        <v>3</v>
      </c>
      <c r="D38" s="54"/>
      <c r="E38" s="54"/>
      <c r="F38" s="53">
        <v>4</v>
      </c>
      <c r="G38" s="53">
        <v>5</v>
      </c>
      <c r="H38" s="53">
        <v>6</v>
      </c>
      <c r="I38" s="53">
        <v>7</v>
      </c>
      <c r="J38" s="53">
        <v>8</v>
      </c>
      <c r="K38" s="53">
        <v>9</v>
      </c>
      <c r="L38" s="53">
        <v>10</v>
      </c>
      <c r="M38" s="53">
        <v>11</v>
      </c>
      <c r="N38" s="53">
        <v>12</v>
      </c>
      <c r="O38" s="55"/>
      <c r="P38" s="55"/>
      <c r="Q38" s="55"/>
    </row>
    <row r="39" spans="1:39" s="2" customFormat="1" ht="15" x14ac:dyDescent="0.25">
      <c r="A39" s="56" t="s">
        <v>56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8"/>
      <c r="AH39" s="59" t="s">
        <v>56</v>
      </c>
    </row>
    <row r="40" spans="1:39" s="2" customFormat="1" ht="33.75" x14ac:dyDescent="0.25">
      <c r="A40" s="60" t="s">
        <v>57</v>
      </c>
      <c r="B40" s="61" t="s">
        <v>58</v>
      </c>
      <c r="C40" s="62" t="s">
        <v>59</v>
      </c>
      <c r="D40" s="62"/>
      <c r="E40" s="62"/>
      <c r="F40" s="63" t="s">
        <v>60</v>
      </c>
      <c r="G40" s="64"/>
      <c r="H40" s="64"/>
      <c r="I40" s="65">
        <v>24</v>
      </c>
      <c r="J40" s="66"/>
      <c r="K40" s="64"/>
      <c r="L40" s="66"/>
      <c r="M40" s="64"/>
      <c r="N40" s="67"/>
      <c r="AH40" s="59"/>
      <c r="AI40" s="68" t="s">
        <v>59</v>
      </c>
    </row>
    <row r="41" spans="1:39" s="2" customFormat="1" ht="15" x14ac:dyDescent="0.25">
      <c r="A41" s="87"/>
      <c r="B41" s="101"/>
      <c r="C41" s="75" t="s">
        <v>361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102"/>
      <c r="AH41" s="59"/>
      <c r="AI41" s="68"/>
      <c r="AJ41" s="73" t="s">
        <v>361</v>
      </c>
    </row>
    <row r="42" spans="1:39" s="2" customFormat="1" ht="15" x14ac:dyDescent="0.25">
      <c r="A42" s="69"/>
      <c r="B42" s="70"/>
      <c r="C42" s="71" t="s">
        <v>61</v>
      </c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2"/>
      <c r="AH42" s="59"/>
      <c r="AI42" s="68"/>
      <c r="AK42" s="73" t="s">
        <v>61</v>
      </c>
    </row>
    <row r="43" spans="1:39" s="2" customFormat="1" ht="15" x14ac:dyDescent="0.25">
      <c r="A43" s="74"/>
      <c r="B43" s="70" t="s">
        <v>57</v>
      </c>
      <c r="C43" s="75" t="s">
        <v>62</v>
      </c>
      <c r="D43" s="75"/>
      <c r="E43" s="75"/>
      <c r="F43" s="76"/>
      <c r="G43" s="77"/>
      <c r="H43" s="77"/>
      <c r="I43" s="77"/>
      <c r="J43" s="78">
        <v>103.14</v>
      </c>
      <c r="K43" s="77"/>
      <c r="L43" s="79">
        <v>2475.36</v>
      </c>
      <c r="M43" s="80">
        <v>46.83</v>
      </c>
      <c r="N43" s="81">
        <v>115921.11</v>
      </c>
      <c r="AH43" s="59"/>
      <c r="AI43" s="68"/>
      <c r="AL43" s="73" t="s">
        <v>62</v>
      </c>
    </row>
    <row r="44" spans="1:39" s="2" customFormat="1" ht="15" x14ac:dyDescent="0.25">
      <c r="A44" s="74"/>
      <c r="B44" s="70" t="s">
        <v>63</v>
      </c>
      <c r="C44" s="75" t="s">
        <v>64</v>
      </c>
      <c r="D44" s="75"/>
      <c r="E44" s="75"/>
      <c r="F44" s="76"/>
      <c r="G44" s="77"/>
      <c r="H44" s="77"/>
      <c r="I44" s="77"/>
      <c r="J44" s="78">
        <v>36</v>
      </c>
      <c r="K44" s="77"/>
      <c r="L44" s="78">
        <v>864</v>
      </c>
      <c r="M44" s="80">
        <v>14.81</v>
      </c>
      <c r="N44" s="81">
        <v>12795.84</v>
      </c>
      <c r="AH44" s="59"/>
      <c r="AI44" s="68"/>
      <c r="AL44" s="73" t="s">
        <v>64</v>
      </c>
    </row>
    <row r="45" spans="1:39" s="2" customFormat="1" ht="15" x14ac:dyDescent="0.25">
      <c r="A45" s="74"/>
      <c r="B45" s="70" t="s">
        <v>65</v>
      </c>
      <c r="C45" s="75" t="s">
        <v>66</v>
      </c>
      <c r="D45" s="75"/>
      <c r="E45" s="75"/>
      <c r="F45" s="76"/>
      <c r="G45" s="77"/>
      <c r="H45" s="77"/>
      <c r="I45" s="77"/>
      <c r="J45" s="78">
        <v>4.0199999999999996</v>
      </c>
      <c r="K45" s="77"/>
      <c r="L45" s="78">
        <v>96.48</v>
      </c>
      <c r="M45" s="80">
        <v>46.83</v>
      </c>
      <c r="N45" s="81">
        <v>4518.16</v>
      </c>
      <c r="AH45" s="59"/>
      <c r="AI45" s="68"/>
      <c r="AL45" s="73" t="s">
        <v>66</v>
      </c>
    </row>
    <row r="46" spans="1:39" s="2" customFormat="1" ht="15" x14ac:dyDescent="0.25">
      <c r="A46" s="74"/>
      <c r="B46" s="70" t="s">
        <v>67</v>
      </c>
      <c r="C46" s="75" t="s">
        <v>68</v>
      </c>
      <c r="D46" s="75"/>
      <c r="E46" s="75"/>
      <c r="F46" s="76"/>
      <c r="G46" s="77"/>
      <c r="H46" s="77"/>
      <c r="I46" s="77"/>
      <c r="J46" s="78">
        <v>48.16</v>
      </c>
      <c r="K46" s="82">
        <v>0</v>
      </c>
      <c r="L46" s="78">
        <v>0</v>
      </c>
      <c r="M46" s="80">
        <v>9.0500000000000007</v>
      </c>
      <c r="N46" s="83"/>
      <c r="AH46" s="59"/>
      <c r="AI46" s="68"/>
      <c r="AL46" s="73" t="s">
        <v>68</v>
      </c>
    </row>
    <row r="47" spans="1:39" s="2" customFormat="1" ht="15" x14ac:dyDescent="0.25">
      <c r="A47" s="84"/>
      <c r="B47" s="70"/>
      <c r="C47" s="75" t="s">
        <v>69</v>
      </c>
      <c r="D47" s="75"/>
      <c r="E47" s="75"/>
      <c r="F47" s="76" t="s">
        <v>70</v>
      </c>
      <c r="G47" s="85">
        <v>9.3000000000000007</v>
      </c>
      <c r="H47" s="77"/>
      <c r="I47" s="85">
        <v>223.2</v>
      </c>
      <c r="J47" s="86"/>
      <c r="K47" s="77"/>
      <c r="L47" s="86"/>
      <c r="M47" s="77"/>
      <c r="N47" s="83"/>
      <c r="AH47" s="59"/>
      <c r="AI47" s="68"/>
      <c r="AM47" s="73" t="s">
        <v>69</v>
      </c>
    </row>
    <row r="48" spans="1:39" s="2" customFormat="1" ht="15" x14ac:dyDescent="0.25">
      <c r="A48" s="84"/>
      <c r="B48" s="70"/>
      <c r="C48" s="75" t="s">
        <v>71</v>
      </c>
      <c r="D48" s="75"/>
      <c r="E48" s="75"/>
      <c r="F48" s="76" t="s">
        <v>70</v>
      </c>
      <c r="G48" s="85">
        <v>0.4</v>
      </c>
      <c r="H48" s="77"/>
      <c r="I48" s="85">
        <v>9.6</v>
      </c>
      <c r="J48" s="86"/>
      <c r="K48" s="77"/>
      <c r="L48" s="86"/>
      <c r="M48" s="77"/>
      <c r="N48" s="83"/>
      <c r="AH48" s="59"/>
      <c r="AI48" s="68"/>
      <c r="AM48" s="73" t="s">
        <v>71</v>
      </c>
    </row>
    <row r="49" spans="1:41" s="2" customFormat="1" ht="15" x14ac:dyDescent="0.25">
      <c r="A49" s="87"/>
      <c r="B49" s="70"/>
      <c r="C49" s="88" t="s">
        <v>72</v>
      </c>
      <c r="D49" s="88"/>
      <c r="E49" s="88"/>
      <c r="F49" s="89"/>
      <c r="G49" s="90"/>
      <c r="H49" s="90"/>
      <c r="I49" s="90"/>
      <c r="J49" s="91">
        <v>187.3</v>
      </c>
      <c r="K49" s="90"/>
      <c r="L49" s="92">
        <v>3339.36</v>
      </c>
      <c r="M49" s="90"/>
      <c r="N49" s="93"/>
      <c r="AH49" s="59"/>
      <c r="AI49" s="68"/>
      <c r="AN49" s="73" t="s">
        <v>72</v>
      </c>
    </row>
    <row r="50" spans="1:41" s="2" customFormat="1" ht="15" x14ac:dyDescent="0.25">
      <c r="A50" s="84"/>
      <c r="B50" s="70"/>
      <c r="C50" s="75" t="s">
        <v>73</v>
      </c>
      <c r="D50" s="75"/>
      <c r="E50" s="75"/>
      <c r="F50" s="76"/>
      <c r="G50" s="77"/>
      <c r="H50" s="77"/>
      <c r="I50" s="77"/>
      <c r="J50" s="86"/>
      <c r="K50" s="77"/>
      <c r="L50" s="79">
        <v>2571.84</v>
      </c>
      <c r="M50" s="77"/>
      <c r="N50" s="81">
        <v>120439.27</v>
      </c>
      <c r="AH50" s="59"/>
      <c r="AI50" s="68"/>
      <c r="AM50" s="73" t="s">
        <v>73</v>
      </c>
    </row>
    <row r="51" spans="1:41" s="2" customFormat="1" ht="22.5" x14ac:dyDescent="0.25">
      <c r="A51" s="84"/>
      <c r="B51" s="70" t="s">
        <v>74</v>
      </c>
      <c r="C51" s="75" t="s">
        <v>75</v>
      </c>
      <c r="D51" s="75"/>
      <c r="E51" s="75"/>
      <c r="F51" s="76" t="s">
        <v>76</v>
      </c>
      <c r="G51" s="82">
        <v>90</v>
      </c>
      <c r="H51" s="77"/>
      <c r="I51" s="82">
        <v>90</v>
      </c>
      <c r="J51" s="86"/>
      <c r="K51" s="77"/>
      <c r="L51" s="79">
        <v>2314.66</v>
      </c>
      <c r="M51" s="77"/>
      <c r="N51" s="81">
        <v>108395.34</v>
      </c>
      <c r="AH51" s="59"/>
      <c r="AI51" s="68"/>
      <c r="AM51" s="73" t="s">
        <v>75</v>
      </c>
    </row>
    <row r="52" spans="1:41" s="2" customFormat="1" ht="22.5" x14ac:dyDescent="0.25">
      <c r="A52" s="84"/>
      <c r="B52" s="70" t="s">
        <v>77</v>
      </c>
      <c r="C52" s="75" t="s">
        <v>78</v>
      </c>
      <c r="D52" s="75"/>
      <c r="E52" s="75"/>
      <c r="F52" s="76" t="s">
        <v>76</v>
      </c>
      <c r="G52" s="82">
        <v>46</v>
      </c>
      <c r="H52" s="77"/>
      <c r="I52" s="82">
        <v>46</v>
      </c>
      <c r="J52" s="86"/>
      <c r="K52" s="77"/>
      <c r="L52" s="79">
        <v>1183.05</v>
      </c>
      <c r="M52" s="77"/>
      <c r="N52" s="81">
        <v>55402.06</v>
      </c>
      <c r="AH52" s="59"/>
      <c r="AI52" s="68"/>
      <c r="AM52" s="73" t="s">
        <v>78</v>
      </c>
    </row>
    <row r="53" spans="1:41" s="2" customFormat="1" ht="15" x14ac:dyDescent="0.25">
      <c r="A53" s="94"/>
      <c r="B53" s="95"/>
      <c r="C53" s="62" t="s">
        <v>79</v>
      </c>
      <c r="D53" s="62"/>
      <c r="E53" s="62"/>
      <c r="F53" s="63"/>
      <c r="G53" s="64"/>
      <c r="H53" s="64"/>
      <c r="I53" s="64"/>
      <c r="J53" s="66"/>
      <c r="K53" s="64"/>
      <c r="L53" s="96">
        <v>6837.07</v>
      </c>
      <c r="M53" s="90"/>
      <c r="N53" s="97">
        <v>292514.34999999998</v>
      </c>
      <c r="AH53" s="59"/>
      <c r="AI53" s="68"/>
      <c r="AO53" s="68" t="s">
        <v>79</v>
      </c>
    </row>
    <row r="54" spans="1:41" s="2" customFormat="1" ht="34.5" x14ac:dyDescent="0.25">
      <c r="A54" s="60" t="s">
        <v>63</v>
      </c>
      <c r="B54" s="61" t="s">
        <v>80</v>
      </c>
      <c r="C54" s="62" t="s">
        <v>81</v>
      </c>
      <c r="D54" s="62"/>
      <c r="E54" s="62"/>
      <c r="F54" s="63" t="s">
        <v>60</v>
      </c>
      <c r="G54" s="64"/>
      <c r="H54" s="64"/>
      <c r="I54" s="65">
        <v>1</v>
      </c>
      <c r="J54" s="66"/>
      <c r="K54" s="64"/>
      <c r="L54" s="66"/>
      <c r="M54" s="64"/>
      <c r="N54" s="67"/>
      <c r="AH54" s="59"/>
      <c r="AI54" s="68" t="s">
        <v>81</v>
      </c>
      <c r="AO54" s="68"/>
    </row>
    <row r="55" spans="1:41" s="2" customFormat="1" ht="15" x14ac:dyDescent="0.25">
      <c r="A55" s="69"/>
      <c r="B55" s="70"/>
      <c r="C55" s="71" t="s">
        <v>61</v>
      </c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2"/>
      <c r="AH55" s="59"/>
      <c r="AI55" s="68"/>
      <c r="AK55" s="73" t="s">
        <v>61</v>
      </c>
      <c r="AO55" s="68"/>
    </row>
    <row r="56" spans="1:41" s="2" customFormat="1" ht="15" x14ac:dyDescent="0.25">
      <c r="A56" s="74"/>
      <c r="B56" s="70" t="s">
        <v>57</v>
      </c>
      <c r="C56" s="75" t="s">
        <v>62</v>
      </c>
      <c r="D56" s="75"/>
      <c r="E56" s="75"/>
      <c r="F56" s="76"/>
      <c r="G56" s="77"/>
      <c r="H56" s="77"/>
      <c r="I56" s="77"/>
      <c r="J56" s="78">
        <v>36.76</v>
      </c>
      <c r="K56" s="77"/>
      <c r="L56" s="78">
        <v>36.76</v>
      </c>
      <c r="M56" s="80">
        <v>46.83</v>
      </c>
      <c r="N56" s="81">
        <v>1721.47</v>
      </c>
      <c r="AH56" s="59"/>
      <c r="AI56" s="68"/>
      <c r="AL56" s="73" t="s">
        <v>62</v>
      </c>
      <c r="AO56" s="68"/>
    </row>
    <row r="57" spans="1:41" s="2" customFormat="1" ht="15" x14ac:dyDescent="0.25">
      <c r="A57" s="74"/>
      <c r="B57" s="70" t="s">
        <v>67</v>
      </c>
      <c r="C57" s="75" t="s">
        <v>68</v>
      </c>
      <c r="D57" s="75"/>
      <c r="E57" s="75"/>
      <c r="F57" s="76"/>
      <c r="G57" s="77"/>
      <c r="H57" s="77"/>
      <c r="I57" s="77"/>
      <c r="J57" s="78">
        <v>4.5999999999999996</v>
      </c>
      <c r="K57" s="82">
        <v>0</v>
      </c>
      <c r="L57" s="78">
        <v>0</v>
      </c>
      <c r="M57" s="80">
        <v>9.0500000000000007</v>
      </c>
      <c r="N57" s="83"/>
      <c r="AH57" s="59"/>
      <c r="AI57" s="68"/>
      <c r="AL57" s="73" t="s">
        <v>68</v>
      </c>
      <c r="AO57" s="68"/>
    </row>
    <row r="58" spans="1:41" s="2" customFormat="1" ht="15" x14ac:dyDescent="0.25">
      <c r="A58" s="84"/>
      <c r="B58" s="70"/>
      <c r="C58" s="75" t="s">
        <v>69</v>
      </c>
      <c r="D58" s="75"/>
      <c r="E58" s="75"/>
      <c r="F58" s="76" t="s">
        <v>70</v>
      </c>
      <c r="G58" s="85">
        <v>3.6</v>
      </c>
      <c r="H58" s="77"/>
      <c r="I58" s="85">
        <v>3.6</v>
      </c>
      <c r="J58" s="86"/>
      <c r="K58" s="77"/>
      <c r="L58" s="86"/>
      <c r="M58" s="77"/>
      <c r="N58" s="83"/>
      <c r="AH58" s="59"/>
      <c r="AI58" s="68"/>
      <c r="AM58" s="73" t="s">
        <v>69</v>
      </c>
      <c r="AO58" s="68"/>
    </row>
    <row r="59" spans="1:41" s="2" customFormat="1" ht="15" x14ac:dyDescent="0.25">
      <c r="A59" s="87"/>
      <c r="B59" s="70"/>
      <c r="C59" s="88" t="s">
        <v>72</v>
      </c>
      <c r="D59" s="88"/>
      <c r="E59" s="88"/>
      <c r="F59" s="89"/>
      <c r="G59" s="90"/>
      <c r="H59" s="90"/>
      <c r="I59" s="90"/>
      <c r="J59" s="91">
        <v>41.36</v>
      </c>
      <c r="K59" s="90"/>
      <c r="L59" s="91">
        <v>36.76</v>
      </c>
      <c r="M59" s="90"/>
      <c r="N59" s="93"/>
      <c r="AH59" s="59"/>
      <c r="AI59" s="68"/>
      <c r="AN59" s="73" t="s">
        <v>72</v>
      </c>
      <c r="AO59" s="68"/>
    </row>
    <row r="60" spans="1:41" s="2" customFormat="1" ht="15" x14ac:dyDescent="0.25">
      <c r="A60" s="84"/>
      <c r="B60" s="70"/>
      <c r="C60" s="75" t="s">
        <v>73</v>
      </c>
      <c r="D60" s="75"/>
      <c r="E60" s="75"/>
      <c r="F60" s="76"/>
      <c r="G60" s="77"/>
      <c r="H60" s="77"/>
      <c r="I60" s="77"/>
      <c r="J60" s="86"/>
      <c r="K60" s="77"/>
      <c r="L60" s="78">
        <v>36.76</v>
      </c>
      <c r="M60" s="77"/>
      <c r="N60" s="81">
        <v>1721.47</v>
      </c>
      <c r="AH60" s="59"/>
      <c r="AI60" s="68"/>
      <c r="AM60" s="73" t="s">
        <v>73</v>
      </c>
      <c r="AO60" s="68"/>
    </row>
    <row r="61" spans="1:41" s="2" customFormat="1" ht="22.5" x14ac:dyDescent="0.25">
      <c r="A61" s="84"/>
      <c r="B61" s="70" t="s">
        <v>74</v>
      </c>
      <c r="C61" s="75" t="s">
        <v>75</v>
      </c>
      <c r="D61" s="75"/>
      <c r="E61" s="75"/>
      <c r="F61" s="76" t="s">
        <v>76</v>
      </c>
      <c r="G61" s="82">
        <v>90</v>
      </c>
      <c r="H61" s="77"/>
      <c r="I61" s="82">
        <v>90</v>
      </c>
      <c r="J61" s="86"/>
      <c r="K61" s="77"/>
      <c r="L61" s="78">
        <v>33.08</v>
      </c>
      <c r="M61" s="77"/>
      <c r="N61" s="81">
        <v>1549.32</v>
      </c>
      <c r="AH61" s="59"/>
      <c r="AI61" s="68"/>
      <c r="AM61" s="73" t="s">
        <v>75</v>
      </c>
      <c r="AO61" s="68"/>
    </row>
    <row r="62" spans="1:41" s="2" customFormat="1" ht="22.5" x14ac:dyDescent="0.25">
      <c r="A62" s="84"/>
      <c r="B62" s="70" t="s">
        <v>77</v>
      </c>
      <c r="C62" s="75" t="s">
        <v>78</v>
      </c>
      <c r="D62" s="75"/>
      <c r="E62" s="75"/>
      <c r="F62" s="76" t="s">
        <v>76</v>
      </c>
      <c r="G62" s="82">
        <v>46</v>
      </c>
      <c r="H62" s="77"/>
      <c r="I62" s="82">
        <v>46</v>
      </c>
      <c r="J62" s="86"/>
      <c r="K62" s="77"/>
      <c r="L62" s="78">
        <v>16.91</v>
      </c>
      <c r="M62" s="77"/>
      <c r="N62" s="98">
        <v>791.88</v>
      </c>
      <c r="AH62" s="59"/>
      <c r="AI62" s="68"/>
      <c r="AM62" s="73" t="s">
        <v>78</v>
      </c>
      <c r="AO62" s="68"/>
    </row>
    <row r="63" spans="1:41" s="2" customFormat="1" ht="15" x14ac:dyDescent="0.25">
      <c r="A63" s="94"/>
      <c r="B63" s="95"/>
      <c r="C63" s="62" t="s">
        <v>79</v>
      </c>
      <c r="D63" s="62"/>
      <c r="E63" s="62"/>
      <c r="F63" s="63"/>
      <c r="G63" s="64"/>
      <c r="H63" s="64"/>
      <c r="I63" s="64"/>
      <c r="J63" s="66"/>
      <c r="K63" s="64"/>
      <c r="L63" s="99">
        <v>86.75</v>
      </c>
      <c r="M63" s="90"/>
      <c r="N63" s="97">
        <v>4062.67</v>
      </c>
      <c r="AH63" s="59"/>
      <c r="AI63" s="68"/>
      <c r="AO63" s="68" t="s">
        <v>79</v>
      </c>
    </row>
    <row r="64" spans="1:41" s="2" customFormat="1" ht="45.75" x14ac:dyDescent="0.25">
      <c r="A64" s="60" t="s">
        <v>65</v>
      </c>
      <c r="B64" s="61" t="s">
        <v>99</v>
      </c>
      <c r="C64" s="62" t="s">
        <v>304</v>
      </c>
      <c r="D64" s="62"/>
      <c r="E64" s="62"/>
      <c r="F64" s="63" t="s">
        <v>101</v>
      </c>
      <c r="G64" s="64"/>
      <c r="H64" s="64"/>
      <c r="I64" s="103">
        <v>11.46</v>
      </c>
      <c r="J64" s="66"/>
      <c r="K64" s="64"/>
      <c r="L64" s="66"/>
      <c r="M64" s="64"/>
      <c r="N64" s="67"/>
      <c r="AH64" s="59"/>
      <c r="AI64" s="68" t="s">
        <v>304</v>
      </c>
      <c r="AO64" s="68"/>
    </row>
    <row r="65" spans="1:41" s="2" customFormat="1" ht="15" x14ac:dyDescent="0.25">
      <c r="A65" s="87"/>
      <c r="B65" s="101"/>
      <c r="C65" s="75" t="s">
        <v>362</v>
      </c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102"/>
      <c r="AH65" s="59"/>
      <c r="AI65" s="68"/>
      <c r="AJ65" s="73" t="s">
        <v>362</v>
      </c>
      <c r="AO65" s="68"/>
    </row>
    <row r="66" spans="1:41" s="2" customFormat="1" ht="15" x14ac:dyDescent="0.25">
      <c r="A66" s="69"/>
      <c r="B66" s="70"/>
      <c r="C66" s="71" t="s">
        <v>61</v>
      </c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2"/>
      <c r="AH66" s="59"/>
      <c r="AI66" s="68"/>
      <c r="AK66" s="73" t="s">
        <v>61</v>
      </c>
      <c r="AO66" s="68"/>
    </row>
    <row r="67" spans="1:41" s="2" customFormat="1" ht="15" x14ac:dyDescent="0.25">
      <c r="A67" s="74"/>
      <c r="B67" s="70" t="s">
        <v>57</v>
      </c>
      <c r="C67" s="75" t="s">
        <v>62</v>
      </c>
      <c r="D67" s="75"/>
      <c r="E67" s="75"/>
      <c r="F67" s="76"/>
      <c r="G67" s="77"/>
      <c r="H67" s="77"/>
      <c r="I67" s="77"/>
      <c r="J67" s="78">
        <v>272.60000000000002</v>
      </c>
      <c r="K67" s="77"/>
      <c r="L67" s="79">
        <v>3124</v>
      </c>
      <c r="M67" s="80">
        <v>46.83</v>
      </c>
      <c r="N67" s="81">
        <v>146296.92000000001</v>
      </c>
      <c r="AH67" s="59"/>
      <c r="AI67" s="68"/>
      <c r="AL67" s="73" t="s">
        <v>62</v>
      </c>
      <c r="AO67" s="68"/>
    </row>
    <row r="68" spans="1:41" s="2" customFormat="1" ht="15" x14ac:dyDescent="0.25">
      <c r="A68" s="74"/>
      <c r="B68" s="70" t="s">
        <v>67</v>
      </c>
      <c r="C68" s="75" t="s">
        <v>68</v>
      </c>
      <c r="D68" s="75"/>
      <c r="E68" s="75"/>
      <c r="F68" s="76"/>
      <c r="G68" s="77"/>
      <c r="H68" s="77"/>
      <c r="I68" s="77"/>
      <c r="J68" s="78">
        <v>781.93</v>
      </c>
      <c r="K68" s="82">
        <v>0</v>
      </c>
      <c r="L68" s="78">
        <v>0</v>
      </c>
      <c r="M68" s="80">
        <v>9.0500000000000007</v>
      </c>
      <c r="N68" s="83"/>
      <c r="AH68" s="59"/>
      <c r="AI68" s="68"/>
      <c r="AL68" s="73" t="s">
        <v>68</v>
      </c>
      <c r="AO68" s="68"/>
    </row>
    <row r="69" spans="1:41" s="2" customFormat="1" ht="15" x14ac:dyDescent="0.25">
      <c r="A69" s="84"/>
      <c r="B69" s="70"/>
      <c r="C69" s="75" t="s">
        <v>69</v>
      </c>
      <c r="D69" s="75"/>
      <c r="E69" s="75"/>
      <c r="F69" s="76" t="s">
        <v>70</v>
      </c>
      <c r="G69" s="82">
        <v>29</v>
      </c>
      <c r="H69" s="77"/>
      <c r="I69" s="80">
        <v>332.34</v>
      </c>
      <c r="J69" s="86"/>
      <c r="K69" s="77"/>
      <c r="L69" s="86"/>
      <c r="M69" s="77"/>
      <c r="N69" s="83"/>
      <c r="AH69" s="59"/>
      <c r="AI69" s="68"/>
      <c r="AM69" s="73" t="s">
        <v>69</v>
      </c>
      <c r="AO69" s="68"/>
    </row>
    <row r="70" spans="1:41" s="2" customFormat="1" ht="15" x14ac:dyDescent="0.25">
      <c r="A70" s="87"/>
      <c r="B70" s="70"/>
      <c r="C70" s="88" t="s">
        <v>72</v>
      </c>
      <c r="D70" s="88"/>
      <c r="E70" s="88"/>
      <c r="F70" s="89"/>
      <c r="G70" s="90"/>
      <c r="H70" s="90"/>
      <c r="I70" s="90"/>
      <c r="J70" s="92">
        <v>1054.53</v>
      </c>
      <c r="K70" s="90"/>
      <c r="L70" s="92">
        <v>3124</v>
      </c>
      <c r="M70" s="90"/>
      <c r="N70" s="93"/>
      <c r="AH70" s="59"/>
      <c r="AI70" s="68"/>
      <c r="AN70" s="73" t="s">
        <v>72</v>
      </c>
      <c r="AO70" s="68"/>
    </row>
    <row r="71" spans="1:41" s="2" customFormat="1" ht="15" x14ac:dyDescent="0.25">
      <c r="A71" s="84"/>
      <c r="B71" s="70"/>
      <c r="C71" s="75" t="s">
        <v>73</v>
      </c>
      <c r="D71" s="75"/>
      <c r="E71" s="75"/>
      <c r="F71" s="76"/>
      <c r="G71" s="77"/>
      <c r="H71" s="77"/>
      <c r="I71" s="77"/>
      <c r="J71" s="86"/>
      <c r="K71" s="77"/>
      <c r="L71" s="79">
        <v>3124</v>
      </c>
      <c r="M71" s="77"/>
      <c r="N71" s="81">
        <v>146296.92000000001</v>
      </c>
      <c r="AH71" s="59"/>
      <c r="AI71" s="68"/>
      <c r="AM71" s="73" t="s">
        <v>73</v>
      </c>
      <c r="AO71" s="68"/>
    </row>
    <row r="72" spans="1:41" s="2" customFormat="1" ht="22.5" x14ac:dyDescent="0.25">
      <c r="A72" s="84"/>
      <c r="B72" s="70" t="s">
        <v>74</v>
      </c>
      <c r="C72" s="75" t="s">
        <v>75</v>
      </c>
      <c r="D72" s="75"/>
      <c r="E72" s="75"/>
      <c r="F72" s="76" t="s">
        <v>76</v>
      </c>
      <c r="G72" s="82">
        <v>90</v>
      </c>
      <c r="H72" s="77"/>
      <c r="I72" s="82">
        <v>90</v>
      </c>
      <c r="J72" s="86"/>
      <c r="K72" s="77"/>
      <c r="L72" s="79">
        <v>2811.6</v>
      </c>
      <c r="M72" s="77"/>
      <c r="N72" s="81">
        <v>131667.23000000001</v>
      </c>
      <c r="AH72" s="59"/>
      <c r="AI72" s="68"/>
      <c r="AM72" s="73" t="s">
        <v>75</v>
      </c>
      <c r="AO72" s="68"/>
    </row>
    <row r="73" spans="1:41" s="2" customFormat="1" ht="22.5" x14ac:dyDescent="0.25">
      <c r="A73" s="84"/>
      <c r="B73" s="70" t="s">
        <v>77</v>
      </c>
      <c r="C73" s="75" t="s">
        <v>78</v>
      </c>
      <c r="D73" s="75"/>
      <c r="E73" s="75"/>
      <c r="F73" s="76" t="s">
        <v>76</v>
      </c>
      <c r="G73" s="82">
        <v>46</v>
      </c>
      <c r="H73" s="77"/>
      <c r="I73" s="82">
        <v>46</v>
      </c>
      <c r="J73" s="86"/>
      <c r="K73" s="77"/>
      <c r="L73" s="79">
        <v>1437.04</v>
      </c>
      <c r="M73" s="77"/>
      <c r="N73" s="81">
        <v>67296.58</v>
      </c>
      <c r="AH73" s="59"/>
      <c r="AI73" s="68"/>
      <c r="AM73" s="73" t="s">
        <v>78</v>
      </c>
      <c r="AO73" s="68"/>
    </row>
    <row r="74" spans="1:41" s="2" customFormat="1" ht="15" x14ac:dyDescent="0.25">
      <c r="A74" s="94"/>
      <c r="B74" s="95"/>
      <c r="C74" s="62" t="s">
        <v>79</v>
      </c>
      <c r="D74" s="62"/>
      <c r="E74" s="62"/>
      <c r="F74" s="63"/>
      <c r="G74" s="64"/>
      <c r="H74" s="64"/>
      <c r="I74" s="64"/>
      <c r="J74" s="66"/>
      <c r="K74" s="64"/>
      <c r="L74" s="96">
        <v>7372.64</v>
      </c>
      <c r="M74" s="90"/>
      <c r="N74" s="97">
        <v>345260.73</v>
      </c>
      <c r="AH74" s="59"/>
      <c r="AI74" s="68"/>
      <c r="AO74" s="68" t="s">
        <v>79</v>
      </c>
    </row>
    <row r="75" spans="1:41" s="2" customFormat="1" ht="23.25" x14ac:dyDescent="0.25">
      <c r="A75" s="60" t="s">
        <v>67</v>
      </c>
      <c r="B75" s="61" t="s">
        <v>144</v>
      </c>
      <c r="C75" s="62" t="s">
        <v>145</v>
      </c>
      <c r="D75" s="62"/>
      <c r="E75" s="62"/>
      <c r="F75" s="63" t="s">
        <v>119</v>
      </c>
      <c r="G75" s="64"/>
      <c r="H75" s="64"/>
      <c r="I75" s="103">
        <v>10.38</v>
      </c>
      <c r="J75" s="66"/>
      <c r="K75" s="64"/>
      <c r="L75" s="66"/>
      <c r="M75" s="64"/>
      <c r="N75" s="67"/>
      <c r="AH75" s="59"/>
      <c r="AI75" s="68" t="s">
        <v>145</v>
      </c>
      <c r="AO75" s="68"/>
    </row>
    <row r="76" spans="1:41" s="2" customFormat="1" ht="15" x14ac:dyDescent="0.25">
      <c r="A76" s="87"/>
      <c r="B76" s="101"/>
      <c r="C76" s="75" t="s">
        <v>363</v>
      </c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102"/>
      <c r="AH76" s="59"/>
      <c r="AI76" s="68"/>
      <c r="AJ76" s="73" t="s">
        <v>363</v>
      </c>
      <c r="AO76" s="68"/>
    </row>
    <row r="77" spans="1:41" s="2" customFormat="1" ht="15" x14ac:dyDescent="0.25">
      <c r="A77" s="69"/>
      <c r="B77" s="70"/>
      <c r="C77" s="71" t="s">
        <v>61</v>
      </c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2"/>
      <c r="AH77" s="59"/>
      <c r="AI77" s="68"/>
      <c r="AK77" s="73" t="s">
        <v>61</v>
      </c>
      <c r="AO77" s="68"/>
    </row>
    <row r="78" spans="1:41" s="2" customFormat="1" ht="15" x14ac:dyDescent="0.25">
      <c r="A78" s="74"/>
      <c r="B78" s="70" t="s">
        <v>57</v>
      </c>
      <c r="C78" s="75" t="s">
        <v>62</v>
      </c>
      <c r="D78" s="75"/>
      <c r="E78" s="75"/>
      <c r="F78" s="76"/>
      <c r="G78" s="77"/>
      <c r="H78" s="77"/>
      <c r="I78" s="77"/>
      <c r="J78" s="78">
        <v>396.34</v>
      </c>
      <c r="K78" s="77"/>
      <c r="L78" s="79">
        <v>4114.01</v>
      </c>
      <c r="M78" s="80">
        <v>46.83</v>
      </c>
      <c r="N78" s="81">
        <v>192659.09</v>
      </c>
      <c r="AH78" s="59"/>
      <c r="AI78" s="68"/>
      <c r="AL78" s="73" t="s">
        <v>62</v>
      </c>
      <c r="AO78" s="68"/>
    </row>
    <row r="79" spans="1:41" s="2" customFormat="1" ht="15" x14ac:dyDescent="0.25">
      <c r="A79" s="74"/>
      <c r="B79" s="70" t="s">
        <v>63</v>
      </c>
      <c r="C79" s="75" t="s">
        <v>64</v>
      </c>
      <c r="D79" s="75"/>
      <c r="E79" s="75"/>
      <c r="F79" s="76"/>
      <c r="G79" s="77"/>
      <c r="H79" s="77"/>
      <c r="I79" s="77"/>
      <c r="J79" s="78">
        <v>19.41</v>
      </c>
      <c r="K79" s="77"/>
      <c r="L79" s="78">
        <v>201.48</v>
      </c>
      <c r="M79" s="80">
        <v>14.81</v>
      </c>
      <c r="N79" s="81">
        <v>2983.92</v>
      </c>
      <c r="AH79" s="59"/>
      <c r="AI79" s="68"/>
      <c r="AL79" s="73" t="s">
        <v>64</v>
      </c>
      <c r="AO79" s="68"/>
    </row>
    <row r="80" spans="1:41" s="2" customFormat="1" ht="15" x14ac:dyDescent="0.25">
      <c r="A80" s="74"/>
      <c r="B80" s="70" t="s">
        <v>65</v>
      </c>
      <c r="C80" s="75" t="s">
        <v>66</v>
      </c>
      <c r="D80" s="75"/>
      <c r="E80" s="75"/>
      <c r="F80" s="76"/>
      <c r="G80" s="77"/>
      <c r="H80" s="77"/>
      <c r="I80" s="77"/>
      <c r="J80" s="78">
        <v>2.5099999999999998</v>
      </c>
      <c r="K80" s="77"/>
      <c r="L80" s="78">
        <v>26.05</v>
      </c>
      <c r="M80" s="80">
        <v>46.83</v>
      </c>
      <c r="N80" s="81">
        <v>1219.92</v>
      </c>
      <c r="AH80" s="59"/>
      <c r="AI80" s="68"/>
      <c r="AL80" s="73" t="s">
        <v>66</v>
      </c>
      <c r="AO80" s="68"/>
    </row>
    <row r="81" spans="1:41" s="2" customFormat="1" ht="15" x14ac:dyDescent="0.25">
      <c r="A81" s="74"/>
      <c r="B81" s="70" t="s">
        <v>67</v>
      </c>
      <c r="C81" s="75" t="s">
        <v>68</v>
      </c>
      <c r="D81" s="75"/>
      <c r="E81" s="75"/>
      <c r="F81" s="76"/>
      <c r="G81" s="77"/>
      <c r="H81" s="77"/>
      <c r="I81" s="77"/>
      <c r="J81" s="78">
        <v>402.81</v>
      </c>
      <c r="K81" s="82">
        <v>0</v>
      </c>
      <c r="L81" s="78">
        <v>0</v>
      </c>
      <c r="M81" s="80">
        <v>9.0500000000000007</v>
      </c>
      <c r="N81" s="83"/>
      <c r="AH81" s="59"/>
      <c r="AI81" s="68"/>
      <c r="AL81" s="73" t="s">
        <v>68</v>
      </c>
      <c r="AO81" s="68"/>
    </row>
    <row r="82" spans="1:41" s="2" customFormat="1" ht="15" x14ac:dyDescent="0.25">
      <c r="A82" s="84"/>
      <c r="B82" s="70"/>
      <c r="C82" s="75" t="s">
        <v>69</v>
      </c>
      <c r="D82" s="75"/>
      <c r="E82" s="75"/>
      <c r="F82" s="76" t="s">
        <v>70</v>
      </c>
      <c r="G82" s="85">
        <v>41.2</v>
      </c>
      <c r="H82" s="77"/>
      <c r="I82" s="104">
        <v>427.65600000000001</v>
      </c>
      <c r="J82" s="86"/>
      <c r="K82" s="77"/>
      <c r="L82" s="86"/>
      <c r="M82" s="77"/>
      <c r="N82" s="83"/>
      <c r="AH82" s="59"/>
      <c r="AI82" s="68"/>
      <c r="AM82" s="73" t="s">
        <v>69</v>
      </c>
      <c r="AO82" s="68"/>
    </row>
    <row r="83" spans="1:41" s="2" customFormat="1" ht="15" x14ac:dyDescent="0.25">
      <c r="A83" s="84"/>
      <c r="B83" s="70"/>
      <c r="C83" s="75" t="s">
        <v>71</v>
      </c>
      <c r="D83" s="75"/>
      <c r="E83" s="75"/>
      <c r="F83" s="76" t="s">
        <v>70</v>
      </c>
      <c r="G83" s="85">
        <v>0.2</v>
      </c>
      <c r="H83" s="77"/>
      <c r="I83" s="104">
        <v>2.0760000000000001</v>
      </c>
      <c r="J83" s="86"/>
      <c r="K83" s="77"/>
      <c r="L83" s="86"/>
      <c r="M83" s="77"/>
      <c r="N83" s="83"/>
      <c r="AH83" s="59"/>
      <c r="AI83" s="68"/>
      <c r="AM83" s="73" t="s">
        <v>71</v>
      </c>
      <c r="AO83" s="68"/>
    </row>
    <row r="84" spans="1:41" s="2" customFormat="1" ht="15" x14ac:dyDescent="0.25">
      <c r="A84" s="87"/>
      <c r="B84" s="70"/>
      <c r="C84" s="88" t="s">
        <v>72</v>
      </c>
      <c r="D84" s="88"/>
      <c r="E84" s="88"/>
      <c r="F84" s="89"/>
      <c r="G84" s="90"/>
      <c r="H84" s="90"/>
      <c r="I84" s="90"/>
      <c r="J84" s="91">
        <v>818.56</v>
      </c>
      <c r="K84" s="90"/>
      <c r="L84" s="92">
        <v>4315.49</v>
      </c>
      <c r="M84" s="90"/>
      <c r="N84" s="93"/>
      <c r="AH84" s="59"/>
      <c r="AI84" s="68"/>
      <c r="AN84" s="73" t="s">
        <v>72</v>
      </c>
      <c r="AO84" s="68"/>
    </row>
    <row r="85" spans="1:41" s="2" customFormat="1" ht="15" x14ac:dyDescent="0.25">
      <c r="A85" s="84"/>
      <c r="B85" s="70"/>
      <c r="C85" s="75" t="s">
        <v>73</v>
      </c>
      <c r="D85" s="75"/>
      <c r="E85" s="75"/>
      <c r="F85" s="76"/>
      <c r="G85" s="77"/>
      <c r="H85" s="77"/>
      <c r="I85" s="77"/>
      <c r="J85" s="86"/>
      <c r="K85" s="77"/>
      <c r="L85" s="79">
        <v>4140.0600000000004</v>
      </c>
      <c r="M85" s="77"/>
      <c r="N85" s="81">
        <v>193879.01</v>
      </c>
      <c r="AH85" s="59"/>
      <c r="AI85" s="68"/>
      <c r="AM85" s="73" t="s">
        <v>73</v>
      </c>
      <c r="AO85" s="68"/>
    </row>
    <row r="86" spans="1:41" s="2" customFormat="1" ht="23.25" x14ac:dyDescent="0.25">
      <c r="A86" s="84"/>
      <c r="B86" s="70" t="s">
        <v>85</v>
      </c>
      <c r="C86" s="75" t="s">
        <v>86</v>
      </c>
      <c r="D86" s="75"/>
      <c r="E86" s="75"/>
      <c r="F86" s="76" t="s">
        <v>76</v>
      </c>
      <c r="G86" s="82">
        <v>97</v>
      </c>
      <c r="H86" s="77"/>
      <c r="I86" s="82">
        <v>97</v>
      </c>
      <c r="J86" s="86"/>
      <c r="K86" s="77"/>
      <c r="L86" s="79">
        <v>4015.86</v>
      </c>
      <c r="M86" s="77"/>
      <c r="N86" s="81">
        <v>188062.64</v>
      </c>
      <c r="AH86" s="59"/>
      <c r="AI86" s="68"/>
      <c r="AM86" s="73" t="s">
        <v>86</v>
      </c>
      <c r="AO86" s="68"/>
    </row>
    <row r="87" spans="1:41" s="2" customFormat="1" ht="23.25" x14ac:dyDescent="0.25">
      <c r="A87" s="84"/>
      <c r="B87" s="70" t="s">
        <v>87</v>
      </c>
      <c r="C87" s="75" t="s">
        <v>88</v>
      </c>
      <c r="D87" s="75"/>
      <c r="E87" s="75"/>
      <c r="F87" s="76" t="s">
        <v>76</v>
      </c>
      <c r="G87" s="82">
        <v>51</v>
      </c>
      <c r="H87" s="77"/>
      <c r="I87" s="82">
        <v>51</v>
      </c>
      <c r="J87" s="86"/>
      <c r="K87" s="77"/>
      <c r="L87" s="79">
        <v>2111.4299999999998</v>
      </c>
      <c r="M87" s="77"/>
      <c r="N87" s="81">
        <v>98878.3</v>
      </c>
      <c r="AH87" s="59"/>
      <c r="AI87" s="68"/>
      <c r="AM87" s="73" t="s">
        <v>88</v>
      </c>
      <c r="AO87" s="68"/>
    </row>
    <row r="88" spans="1:41" s="2" customFormat="1" ht="15" x14ac:dyDescent="0.25">
      <c r="A88" s="94"/>
      <c r="B88" s="95"/>
      <c r="C88" s="62" t="s">
        <v>79</v>
      </c>
      <c r="D88" s="62"/>
      <c r="E88" s="62"/>
      <c r="F88" s="63"/>
      <c r="G88" s="64"/>
      <c r="H88" s="64"/>
      <c r="I88" s="64"/>
      <c r="J88" s="66"/>
      <c r="K88" s="64"/>
      <c r="L88" s="96">
        <v>10442.780000000001</v>
      </c>
      <c r="M88" s="90"/>
      <c r="N88" s="97">
        <v>482583.95</v>
      </c>
      <c r="AH88" s="59"/>
      <c r="AI88" s="68"/>
      <c r="AO88" s="68" t="s">
        <v>79</v>
      </c>
    </row>
    <row r="89" spans="1:41" s="2" customFormat="1" ht="15" x14ac:dyDescent="0.25">
      <c r="A89" s="60" t="s">
        <v>89</v>
      </c>
      <c r="B89" s="61" t="s">
        <v>148</v>
      </c>
      <c r="C89" s="62" t="s">
        <v>149</v>
      </c>
      <c r="D89" s="62"/>
      <c r="E89" s="62"/>
      <c r="F89" s="63" t="s">
        <v>119</v>
      </c>
      <c r="G89" s="64"/>
      <c r="H89" s="64"/>
      <c r="I89" s="103">
        <v>0.48</v>
      </c>
      <c r="J89" s="66"/>
      <c r="K89" s="64"/>
      <c r="L89" s="66"/>
      <c r="M89" s="64"/>
      <c r="N89" s="67"/>
      <c r="AH89" s="59"/>
      <c r="AI89" s="68" t="s">
        <v>149</v>
      </c>
      <c r="AO89" s="68"/>
    </row>
    <row r="90" spans="1:41" s="2" customFormat="1" ht="15" x14ac:dyDescent="0.25">
      <c r="A90" s="87"/>
      <c r="B90" s="101"/>
      <c r="C90" s="75" t="s">
        <v>364</v>
      </c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102"/>
      <c r="AH90" s="59"/>
      <c r="AI90" s="68"/>
      <c r="AJ90" s="73" t="s">
        <v>364</v>
      </c>
      <c r="AO90" s="68"/>
    </row>
    <row r="91" spans="1:41" s="2" customFormat="1" ht="15" x14ac:dyDescent="0.25">
      <c r="A91" s="69"/>
      <c r="B91" s="70"/>
      <c r="C91" s="71" t="s">
        <v>61</v>
      </c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2"/>
      <c r="AH91" s="59"/>
      <c r="AI91" s="68"/>
      <c r="AK91" s="73" t="s">
        <v>61</v>
      </c>
      <c r="AO91" s="68"/>
    </row>
    <row r="92" spans="1:41" s="2" customFormat="1" ht="15" x14ac:dyDescent="0.25">
      <c r="A92" s="74"/>
      <c r="B92" s="70" t="s">
        <v>57</v>
      </c>
      <c r="C92" s="75" t="s">
        <v>62</v>
      </c>
      <c r="D92" s="75"/>
      <c r="E92" s="75"/>
      <c r="F92" s="76"/>
      <c r="G92" s="77"/>
      <c r="H92" s="77"/>
      <c r="I92" s="77"/>
      <c r="J92" s="78">
        <v>212.64</v>
      </c>
      <c r="K92" s="77"/>
      <c r="L92" s="78">
        <v>102.07</v>
      </c>
      <c r="M92" s="80">
        <v>46.83</v>
      </c>
      <c r="N92" s="81">
        <v>4779.9399999999996</v>
      </c>
      <c r="AH92" s="59"/>
      <c r="AI92" s="68"/>
      <c r="AL92" s="73" t="s">
        <v>62</v>
      </c>
      <c r="AO92" s="68"/>
    </row>
    <row r="93" spans="1:41" s="2" customFormat="1" ht="15" x14ac:dyDescent="0.25">
      <c r="A93" s="74"/>
      <c r="B93" s="70" t="s">
        <v>67</v>
      </c>
      <c r="C93" s="75" t="s">
        <v>68</v>
      </c>
      <c r="D93" s="75"/>
      <c r="E93" s="75"/>
      <c r="F93" s="76"/>
      <c r="G93" s="77"/>
      <c r="H93" s="77"/>
      <c r="I93" s="77"/>
      <c r="J93" s="78">
        <v>226.16</v>
      </c>
      <c r="K93" s="82">
        <v>0</v>
      </c>
      <c r="L93" s="78">
        <v>0</v>
      </c>
      <c r="M93" s="80">
        <v>9.0500000000000007</v>
      </c>
      <c r="N93" s="83"/>
      <c r="AH93" s="59"/>
      <c r="AI93" s="68"/>
      <c r="AL93" s="73" t="s">
        <v>68</v>
      </c>
      <c r="AO93" s="68"/>
    </row>
    <row r="94" spans="1:41" s="2" customFormat="1" ht="15" x14ac:dyDescent="0.25">
      <c r="A94" s="84"/>
      <c r="B94" s="70"/>
      <c r="C94" s="75" t="s">
        <v>69</v>
      </c>
      <c r="D94" s="75"/>
      <c r="E94" s="75"/>
      <c r="F94" s="76" t="s">
        <v>70</v>
      </c>
      <c r="G94" s="82">
        <v>24</v>
      </c>
      <c r="H94" s="77"/>
      <c r="I94" s="80">
        <v>11.52</v>
      </c>
      <c r="J94" s="86"/>
      <c r="K94" s="77"/>
      <c r="L94" s="86"/>
      <c r="M94" s="77"/>
      <c r="N94" s="83"/>
      <c r="AH94" s="59"/>
      <c r="AI94" s="68"/>
      <c r="AM94" s="73" t="s">
        <v>69</v>
      </c>
      <c r="AO94" s="68"/>
    </row>
    <row r="95" spans="1:41" s="2" customFormat="1" ht="15" x14ac:dyDescent="0.25">
      <c r="A95" s="87"/>
      <c r="B95" s="70"/>
      <c r="C95" s="88" t="s">
        <v>72</v>
      </c>
      <c r="D95" s="88"/>
      <c r="E95" s="88"/>
      <c r="F95" s="89"/>
      <c r="G95" s="90"/>
      <c r="H95" s="90"/>
      <c r="I95" s="90"/>
      <c r="J95" s="91">
        <v>438.8</v>
      </c>
      <c r="K95" s="90"/>
      <c r="L95" s="91">
        <v>102.07</v>
      </c>
      <c r="M95" s="90"/>
      <c r="N95" s="93"/>
      <c r="AH95" s="59"/>
      <c r="AI95" s="68"/>
      <c r="AN95" s="73" t="s">
        <v>72</v>
      </c>
      <c r="AO95" s="68"/>
    </row>
    <row r="96" spans="1:41" s="2" customFormat="1" ht="15" x14ac:dyDescent="0.25">
      <c r="A96" s="84"/>
      <c r="B96" s="70"/>
      <c r="C96" s="75" t="s">
        <v>73</v>
      </c>
      <c r="D96" s="75"/>
      <c r="E96" s="75"/>
      <c r="F96" s="76"/>
      <c r="G96" s="77"/>
      <c r="H96" s="77"/>
      <c r="I96" s="77"/>
      <c r="J96" s="86"/>
      <c r="K96" s="77"/>
      <c r="L96" s="78">
        <v>102.07</v>
      </c>
      <c r="M96" s="77"/>
      <c r="N96" s="81">
        <v>4779.9399999999996</v>
      </c>
      <c r="AH96" s="59"/>
      <c r="AI96" s="68"/>
      <c r="AM96" s="73" t="s">
        <v>73</v>
      </c>
      <c r="AO96" s="68"/>
    </row>
    <row r="97" spans="1:41" s="2" customFormat="1" ht="22.5" x14ac:dyDescent="0.25">
      <c r="A97" s="84"/>
      <c r="B97" s="70" t="s">
        <v>74</v>
      </c>
      <c r="C97" s="75" t="s">
        <v>75</v>
      </c>
      <c r="D97" s="75"/>
      <c r="E97" s="75"/>
      <c r="F97" s="76" t="s">
        <v>76</v>
      </c>
      <c r="G97" s="82">
        <v>90</v>
      </c>
      <c r="H97" s="77"/>
      <c r="I97" s="82">
        <v>90</v>
      </c>
      <c r="J97" s="86"/>
      <c r="K97" s="77"/>
      <c r="L97" s="78">
        <v>91.86</v>
      </c>
      <c r="M97" s="77"/>
      <c r="N97" s="81">
        <v>4301.95</v>
      </c>
      <c r="AH97" s="59"/>
      <c r="AI97" s="68"/>
      <c r="AM97" s="73" t="s">
        <v>75</v>
      </c>
      <c r="AO97" s="68"/>
    </row>
    <row r="98" spans="1:41" s="2" customFormat="1" ht="22.5" x14ac:dyDescent="0.25">
      <c r="A98" s="84"/>
      <c r="B98" s="70" t="s">
        <v>77</v>
      </c>
      <c r="C98" s="75" t="s">
        <v>78</v>
      </c>
      <c r="D98" s="75"/>
      <c r="E98" s="75"/>
      <c r="F98" s="76" t="s">
        <v>76</v>
      </c>
      <c r="G98" s="82">
        <v>46</v>
      </c>
      <c r="H98" s="77"/>
      <c r="I98" s="82">
        <v>46</v>
      </c>
      <c r="J98" s="86"/>
      <c r="K98" s="77"/>
      <c r="L98" s="78">
        <v>46.95</v>
      </c>
      <c r="M98" s="77"/>
      <c r="N98" s="81">
        <v>2198.77</v>
      </c>
      <c r="AH98" s="59"/>
      <c r="AI98" s="68"/>
      <c r="AM98" s="73" t="s">
        <v>78</v>
      </c>
      <c r="AO98" s="68"/>
    </row>
    <row r="99" spans="1:41" s="2" customFormat="1" ht="15" x14ac:dyDescent="0.25">
      <c r="A99" s="94"/>
      <c r="B99" s="95"/>
      <c r="C99" s="62" t="s">
        <v>79</v>
      </c>
      <c r="D99" s="62"/>
      <c r="E99" s="62"/>
      <c r="F99" s="63"/>
      <c r="G99" s="64"/>
      <c r="H99" s="64"/>
      <c r="I99" s="64"/>
      <c r="J99" s="66"/>
      <c r="K99" s="64"/>
      <c r="L99" s="99">
        <v>240.88</v>
      </c>
      <c r="M99" s="90"/>
      <c r="N99" s="97">
        <v>11280.66</v>
      </c>
      <c r="AH99" s="59"/>
      <c r="AI99" s="68"/>
      <c r="AO99" s="68" t="s">
        <v>79</v>
      </c>
    </row>
    <row r="100" spans="1:41" s="2" customFormat="1" ht="15" x14ac:dyDescent="0.25">
      <c r="A100" s="60" t="s">
        <v>98</v>
      </c>
      <c r="B100" s="61" t="s">
        <v>152</v>
      </c>
      <c r="C100" s="62" t="s">
        <v>153</v>
      </c>
      <c r="D100" s="62"/>
      <c r="E100" s="62"/>
      <c r="F100" s="63" t="s">
        <v>119</v>
      </c>
      <c r="G100" s="64"/>
      <c r="H100" s="64"/>
      <c r="I100" s="103">
        <v>1.08</v>
      </c>
      <c r="J100" s="66"/>
      <c r="K100" s="64"/>
      <c r="L100" s="66"/>
      <c r="M100" s="64"/>
      <c r="N100" s="67"/>
      <c r="AH100" s="59"/>
      <c r="AI100" s="68" t="s">
        <v>153</v>
      </c>
      <c r="AO100" s="68"/>
    </row>
    <row r="101" spans="1:41" s="2" customFormat="1" ht="15" x14ac:dyDescent="0.25">
      <c r="A101" s="87"/>
      <c r="B101" s="101"/>
      <c r="C101" s="75" t="s">
        <v>365</v>
      </c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102"/>
      <c r="AH101" s="59"/>
      <c r="AI101" s="68"/>
      <c r="AJ101" s="73" t="s">
        <v>365</v>
      </c>
      <c r="AO101" s="68"/>
    </row>
    <row r="102" spans="1:41" s="2" customFormat="1" ht="15" x14ac:dyDescent="0.25">
      <c r="A102" s="69"/>
      <c r="B102" s="70"/>
      <c r="C102" s="71" t="s">
        <v>61</v>
      </c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2"/>
      <c r="AH102" s="59"/>
      <c r="AI102" s="68"/>
      <c r="AK102" s="73" t="s">
        <v>61</v>
      </c>
      <c r="AO102" s="68"/>
    </row>
    <row r="103" spans="1:41" s="2" customFormat="1" ht="15" x14ac:dyDescent="0.25">
      <c r="A103" s="74"/>
      <c r="B103" s="70" t="s">
        <v>57</v>
      </c>
      <c r="C103" s="75" t="s">
        <v>62</v>
      </c>
      <c r="D103" s="75"/>
      <c r="E103" s="75"/>
      <c r="F103" s="76"/>
      <c r="G103" s="77"/>
      <c r="H103" s="77"/>
      <c r="I103" s="77"/>
      <c r="J103" s="78">
        <v>54.42</v>
      </c>
      <c r="K103" s="77"/>
      <c r="L103" s="78">
        <v>58.77</v>
      </c>
      <c r="M103" s="80">
        <v>46.83</v>
      </c>
      <c r="N103" s="81">
        <v>2752.2</v>
      </c>
      <c r="AH103" s="59"/>
      <c r="AI103" s="68"/>
      <c r="AL103" s="73" t="s">
        <v>62</v>
      </c>
      <c r="AO103" s="68"/>
    </row>
    <row r="104" spans="1:41" s="2" customFormat="1" ht="15" x14ac:dyDescent="0.25">
      <c r="A104" s="74"/>
      <c r="B104" s="70" t="s">
        <v>67</v>
      </c>
      <c r="C104" s="75" t="s">
        <v>68</v>
      </c>
      <c r="D104" s="75"/>
      <c r="E104" s="75"/>
      <c r="F104" s="76"/>
      <c r="G104" s="77"/>
      <c r="H104" s="77"/>
      <c r="I104" s="77"/>
      <c r="J104" s="78">
        <v>3.58</v>
      </c>
      <c r="K104" s="82">
        <v>0</v>
      </c>
      <c r="L104" s="78">
        <v>0</v>
      </c>
      <c r="M104" s="80">
        <v>9.0500000000000007</v>
      </c>
      <c r="N104" s="83"/>
      <c r="AH104" s="59"/>
      <c r="AI104" s="68"/>
      <c r="AL104" s="73" t="s">
        <v>68</v>
      </c>
      <c r="AO104" s="68"/>
    </row>
    <row r="105" spans="1:41" s="2" customFormat="1" ht="15" x14ac:dyDescent="0.25">
      <c r="A105" s="84"/>
      <c r="B105" s="70"/>
      <c r="C105" s="75" t="s">
        <v>69</v>
      </c>
      <c r="D105" s="75"/>
      <c r="E105" s="75"/>
      <c r="F105" s="76" t="s">
        <v>70</v>
      </c>
      <c r="G105" s="82">
        <v>6</v>
      </c>
      <c r="H105" s="77"/>
      <c r="I105" s="80">
        <v>6.48</v>
      </c>
      <c r="J105" s="86"/>
      <c r="K105" s="77"/>
      <c r="L105" s="86"/>
      <c r="M105" s="77"/>
      <c r="N105" s="83"/>
      <c r="AH105" s="59"/>
      <c r="AI105" s="68"/>
      <c r="AM105" s="73" t="s">
        <v>69</v>
      </c>
      <c r="AO105" s="68"/>
    </row>
    <row r="106" spans="1:41" s="2" customFormat="1" ht="15" x14ac:dyDescent="0.25">
      <c r="A106" s="87"/>
      <c r="B106" s="70"/>
      <c r="C106" s="88" t="s">
        <v>72</v>
      </c>
      <c r="D106" s="88"/>
      <c r="E106" s="88"/>
      <c r="F106" s="89"/>
      <c r="G106" s="90"/>
      <c r="H106" s="90"/>
      <c r="I106" s="90"/>
      <c r="J106" s="91">
        <v>58</v>
      </c>
      <c r="K106" s="90"/>
      <c r="L106" s="91">
        <v>58.77</v>
      </c>
      <c r="M106" s="90"/>
      <c r="N106" s="93"/>
      <c r="AH106" s="59"/>
      <c r="AI106" s="68"/>
      <c r="AN106" s="73" t="s">
        <v>72</v>
      </c>
      <c r="AO106" s="68"/>
    </row>
    <row r="107" spans="1:41" s="2" customFormat="1" ht="15" x14ac:dyDescent="0.25">
      <c r="A107" s="84"/>
      <c r="B107" s="70"/>
      <c r="C107" s="75" t="s">
        <v>73</v>
      </c>
      <c r="D107" s="75"/>
      <c r="E107" s="75"/>
      <c r="F107" s="76"/>
      <c r="G107" s="77"/>
      <c r="H107" s="77"/>
      <c r="I107" s="77"/>
      <c r="J107" s="86"/>
      <c r="K107" s="77"/>
      <c r="L107" s="78">
        <v>58.77</v>
      </c>
      <c r="M107" s="77"/>
      <c r="N107" s="81">
        <v>2752.2</v>
      </c>
      <c r="AH107" s="59"/>
      <c r="AI107" s="68"/>
      <c r="AM107" s="73" t="s">
        <v>73</v>
      </c>
      <c r="AO107" s="68"/>
    </row>
    <row r="108" spans="1:41" s="2" customFormat="1" ht="22.5" x14ac:dyDescent="0.25">
      <c r="A108" s="84"/>
      <c r="B108" s="70" t="s">
        <v>74</v>
      </c>
      <c r="C108" s="75" t="s">
        <v>75</v>
      </c>
      <c r="D108" s="75"/>
      <c r="E108" s="75"/>
      <c r="F108" s="76" t="s">
        <v>76</v>
      </c>
      <c r="G108" s="82">
        <v>90</v>
      </c>
      <c r="H108" s="77"/>
      <c r="I108" s="82">
        <v>90</v>
      </c>
      <c r="J108" s="86"/>
      <c r="K108" s="77"/>
      <c r="L108" s="78">
        <v>52.89</v>
      </c>
      <c r="M108" s="77"/>
      <c r="N108" s="81">
        <v>2476.98</v>
      </c>
      <c r="AH108" s="59"/>
      <c r="AI108" s="68"/>
      <c r="AM108" s="73" t="s">
        <v>75</v>
      </c>
      <c r="AO108" s="68"/>
    </row>
    <row r="109" spans="1:41" s="2" customFormat="1" ht="22.5" x14ac:dyDescent="0.25">
      <c r="A109" s="84"/>
      <c r="B109" s="70" t="s">
        <v>77</v>
      </c>
      <c r="C109" s="75" t="s">
        <v>78</v>
      </c>
      <c r="D109" s="75"/>
      <c r="E109" s="75"/>
      <c r="F109" s="76" t="s">
        <v>76</v>
      </c>
      <c r="G109" s="82">
        <v>46</v>
      </c>
      <c r="H109" s="77"/>
      <c r="I109" s="82">
        <v>46</v>
      </c>
      <c r="J109" s="86"/>
      <c r="K109" s="77"/>
      <c r="L109" s="78">
        <v>27.03</v>
      </c>
      <c r="M109" s="77"/>
      <c r="N109" s="81">
        <v>1266.01</v>
      </c>
      <c r="AH109" s="59"/>
      <c r="AI109" s="68"/>
      <c r="AM109" s="73" t="s">
        <v>78</v>
      </c>
      <c r="AO109" s="68"/>
    </row>
    <row r="110" spans="1:41" s="2" customFormat="1" ht="15" x14ac:dyDescent="0.25">
      <c r="A110" s="94"/>
      <c r="B110" s="95"/>
      <c r="C110" s="62" t="s">
        <v>79</v>
      </c>
      <c r="D110" s="62"/>
      <c r="E110" s="62"/>
      <c r="F110" s="63"/>
      <c r="G110" s="64"/>
      <c r="H110" s="64"/>
      <c r="I110" s="64"/>
      <c r="J110" s="66"/>
      <c r="K110" s="64"/>
      <c r="L110" s="99">
        <v>138.69</v>
      </c>
      <c r="M110" s="90"/>
      <c r="N110" s="97">
        <v>6495.19</v>
      </c>
      <c r="AH110" s="59"/>
      <c r="AI110" s="68"/>
      <c r="AO110" s="68" t="s">
        <v>79</v>
      </c>
    </row>
    <row r="111" spans="1:41" s="2" customFormat="1" ht="57" x14ac:dyDescent="0.25">
      <c r="A111" s="60" t="s">
        <v>103</v>
      </c>
      <c r="B111" s="61" t="s">
        <v>104</v>
      </c>
      <c r="C111" s="62" t="s">
        <v>366</v>
      </c>
      <c r="D111" s="62"/>
      <c r="E111" s="62"/>
      <c r="F111" s="63" t="s">
        <v>101</v>
      </c>
      <c r="G111" s="64"/>
      <c r="H111" s="64"/>
      <c r="I111" s="65">
        <v>6</v>
      </c>
      <c r="J111" s="66"/>
      <c r="K111" s="64"/>
      <c r="L111" s="66"/>
      <c r="M111" s="64"/>
      <c r="N111" s="67"/>
      <c r="AH111" s="59"/>
      <c r="AI111" s="68" t="s">
        <v>366</v>
      </c>
      <c r="AO111" s="68"/>
    </row>
    <row r="112" spans="1:41" s="2" customFormat="1" ht="15" x14ac:dyDescent="0.25">
      <c r="A112" s="87"/>
      <c r="B112" s="101"/>
      <c r="C112" s="75" t="s">
        <v>367</v>
      </c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102"/>
      <c r="AH112" s="59"/>
      <c r="AI112" s="68"/>
      <c r="AJ112" s="73" t="s">
        <v>367</v>
      </c>
      <c r="AO112" s="68"/>
    </row>
    <row r="113" spans="1:41" s="2" customFormat="1" ht="15" x14ac:dyDescent="0.25">
      <c r="A113" s="69"/>
      <c r="B113" s="70"/>
      <c r="C113" s="71" t="s">
        <v>61</v>
      </c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2"/>
      <c r="AH113" s="59"/>
      <c r="AI113" s="68"/>
      <c r="AK113" s="73" t="s">
        <v>61</v>
      </c>
      <c r="AO113" s="68"/>
    </row>
    <row r="114" spans="1:41" s="2" customFormat="1" ht="15" x14ac:dyDescent="0.25">
      <c r="A114" s="74"/>
      <c r="B114" s="70" t="s">
        <v>57</v>
      </c>
      <c r="C114" s="75" t="s">
        <v>62</v>
      </c>
      <c r="D114" s="75"/>
      <c r="E114" s="75"/>
      <c r="F114" s="76"/>
      <c r="G114" s="77"/>
      <c r="H114" s="77"/>
      <c r="I114" s="77"/>
      <c r="J114" s="78">
        <v>87.23</v>
      </c>
      <c r="K114" s="77"/>
      <c r="L114" s="78">
        <v>523.38</v>
      </c>
      <c r="M114" s="80">
        <v>46.83</v>
      </c>
      <c r="N114" s="81">
        <v>24509.89</v>
      </c>
      <c r="AH114" s="59"/>
      <c r="AI114" s="68"/>
      <c r="AL114" s="73" t="s">
        <v>62</v>
      </c>
      <c r="AO114" s="68"/>
    </row>
    <row r="115" spans="1:41" s="2" customFormat="1" ht="15" x14ac:dyDescent="0.25">
      <c r="A115" s="74"/>
      <c r="B115" s="70" t="s">
        <v>63</v>
      </c>
      <c r="C115" s="75" t="s">
        <v>64</v>
      </c>
      <c r="D115" s="75"/>
      <c r="E115" s="75"/>
      <c r="F115" s="76"/>
      <c r="G115" s="77"/>
      <c r="H115" s="77"/>
      <c r="I115" s="77"/>
      <c r="J115" s="78">
        <v>45.42</v>
      </c>
      <c r="K115" s="77"/>
      <c r="L115" s="78">
        <v>272.52</v>
      </c>
      <c r="M115" s="80">
        <v>14.81</v>
      </c>
      <c r="N115" s="81">
        <v>4036.02</v>
      </c>
      <c r="AH115" s="59"/>
      <c r="AI115" s="68"/>
      <c r="AL115" s="73" t="s">
        <v>64</v>
      </c>
      <c r="AO115" s="68"/>
    </row>
    <row r="116" spans="1:41" s="2" customFormat="1" ht="15" x14ac:dyDescent="0.25">
      <c r="A116" s="74"/>
      <c r="B116" s="70" t="s">
        <v>65</v>
      </c>
      <c r="C116" s="75" t="s">
        <v>66</v>
      </c>
      <c r="D116" s="75"/>
      <c r="E116" s="75"/>
      <c r="F116" s="76"/>
      <c r="G116" s="77"/>
      <c r="H116" s="77"/>
      <c r="I116" s="77"/>
      <c r="J116" s="78">
        <v>5.0199999999999996</v>
      </c>
      <c r="K116" s="77"/>
      <c r="L116" s="78">
        <v>30.12</v>
      </c>
      <c r="M116" s="80">
        <v>46.83</v>
      </c>
      <c r="N116" s="81">
        <v>1410.52</v>
      </c>
      <c r="AH116" s="59"/>
      <c r="AI116" s="68"/>
      <c r="AL116" s="73" t="s">
        <v>66</v>
      </c>
      <c r="AO116" s="68"/>
    </row>
    <row r="117" spans="1:41" s="2" customFormat="1" ht="15" x14ac:dyDescent="0.25">
      <c r="A117" s="74"/>
      <c r="B117" s="70" t="s">
        <v>67</v>
      </c>
      <c r="C117" s="75" t="s">
        <v>68</v>
      </c>
      <c r="D117" s="75"/>
      <c r="E117" s="75"/>
      <c r="F117" s="76"/>
      <c r="G117" s="77"/>
      <c r="H117" s="77"/>
      <c r="I117" s="77"/>
      <c r="J117" s="78">
        <v>28.13</v>
      </c>
      <c r="K117" s="82">
        <v>0</v>
      </c>
      <c r="L117" s="78">
        <v>0</v>
      </c>
      <c r="M117" s="80">
        <v>9.0500000000000007</v>
      </c>
      <c r="N117" s="83"/>
      <c r="AH117" s="59"/>
      <c r="AI117" s="68"/>
      <c r="AL117" s="73" t="s">
        <v>68</v>
      </c>
      <c r="AO117" s="68"/>
    </row>
    <row r="118" spans="1:41" s="2" customFormat="1" ht="15" x14ac:dyDescent="0.25">
      <c r="A118" s="84"/>
      <c r="B118" s="70"/>
      <c r="C118" s="75" t="s">
        <v>69</v>
      </c>
      <c r="D118" s="75"/>
      <c r="E118" s="75"/>
      <c r="F118" s="76" t="s">
        <v>70</v>
      </c>
      <c r="G118" s="80">
        <v>9.2799999999999994</v>
      </c>
      <c r="H118" s="77"/>
      <c r="I118" s="80">
        <v>55.68</v>
      </c>
      <c r="J118" s="86"/>
      <c r="K118" s="77"/>
      <c r="L118" s="86"/>
      <c r="M118" s="77"/>
      <c r="N118" s="83"/>
      <c r="AH118" s="59"/>
      <c r="AI118" s="68"/>
      <c r="AM118" s="73" t="s">
        <v>69</v>
      </c>
      <c r="AO118" s="68"/>
    </row>
    <row r="119" spans="1:41" s="2" customFormat="1" ht="15" x14ac:dyDescent="0.25">
      <c r="A119" s="84"/>
      <c r="B119" s="70"/>
      <c r="C119" s="75" t="s">
        <v>71</v>
      </c>
      <c r="D119" s="75"/>
      <c r="E119" s="75"/>
      <c r="F119" s="76" t="s">
        <v>70</v>
      </c>
      <c r="G119" s="85">
        <v>0.4</v>
      </c>
      <c r="H119" s="77"/>
      <c r="I119" s="85">
        <v>2.4</v>
      </c>
      <c r="J119" s="86"/>
      <c r="K119" s="77"/>
      <c r="L119" s="86"/>
      <c r="M119" s="77"/>
      <c r="N119" s="83"/>
      <c r="AH119" s="59"/>
      <c r="AI119" s="68"/>
      <c r="AM119" s="73" t="s">
        <v>71</v>
      </c>
      <c r="AO119" s="68"/>
    </row>
    <row r="120" spans="1:41" s="2" customFormat="1" ht="15" x14ac:dyDescent="0.25">
      <c r="A120" s="87"/>
      <c r="B120" s="70"/>
      <c r="C120" s="88" t="s">
        <v>72</v>
      </c>
      <c r="D120" s="88"/>
      <c r="E120" s="88"/>
      <c r="F120" s="89"/>
      <c r="G120" s="90"/>
      <c r="H120" s="90"/>
      <c r="I120" s="90"/>
      <c r="J120" s="91">
        <v>160.78</v>
      </c>
      <c r="K120" s="90"/>
      <c r="L120" s="91">
        <v>795.9</v>
      </c>
      <c r="M120" s="90"/>
      <c r="N120" s="93"/>
      <c r="AH120" s="59"/>
      <c r="AI120" s="68"/>
      <c r="AN120" s="73" t="s">
        <v>72</v>
      </c>
      <c r="AO120" s="68"/>
    </row>
    <row r="121" spans="1:41" s="2" customFormat="1" ht="15" x14ac:dyDescent="0.25">
      <c r="A121" s="84"/>
      <c r="B121" s="70"/>
      <c r="C121" s="75" t="s">
        <v>73</v>
      </c>
      <c r="D121" s="75"/>
      <c r="E121" s="75"/>
      <c r="F121" s="76"/>
      <c r="G121" s="77"/>
      <c r="H121" s="77"/>
      <c r="I121" s="77"/>
      <c r="J121" s="86"/>
      <c r="K121" s="77"/>
      <c r="L121" s="78">
        <v>553.5</v>
      </c>
      <c r="M121" s="77"/>
      <c r="N121" s="81">
        <v>25920.41</v>
      </c>
      <c r="AH121" s="59"/>
      <c r="AI121" s="68"/>
      <c r="AM121" s="73" t="s">
        <v>73</v>
      </c>
      <c r="AO121" s="68"/>
    </row>
    <row r="122" spans="1:41" s="2" customFormat="1" ht="23.25" x14ac:dyDescent="0.25">
      <c r="A122" s="84"/>
      <c r="B122" s="70" t="s">
        <v>85</v>
      </c>
      <c r="C122" s="75" t="s">
        <v>86</v>
      </c>
      <c r="D122" s="75"/>
      <c r="E122" s="75"/>
      <c r="F122" s="76" t="s">
        <v>76</v>
      </c>
      <c r="G122" s="82">
        <v>97</v>
      </c>
      <c r="H122" s="77"/>
      <c r="I122" s="82">
        <v>97</v>
      </c>
      <c r="J122" s="86"/>
      <c r="K122" s="77"/>
      <c r="L122" s="78">
        <v>536.9</v>
      </c>
      <c r="M122" s="77"/>
      <c r="N122" s="81">
        <v>25142.799999999999</v>
      </c>
      <c r="AH122" s="59"/>
      <c r="AI122" s="68"/>
      <c r="AM122" s="73" t="s">
        <v>86</v>
      </c>
      <c r="AO122" s="68"/>
    </row>
    <row r="123" spans="1:41" s="2" customFormat="1" ht="23.25" x14ac:dyDescent="0.25">
      <c r="A123" s="84"/>
      <c r="B123" s="70" t="s">
        <v>87</v>
      </c>
      <c r="C123" s="75" t="s">
        <v>88</v>
      </c>
      <c r="D123" s="75"/>
      <c r="E123" s="75"/>
      <c r="F123" s="76" t="s">
        <v>76</v>
      </c>
      <c r="G123" s="82">
        <v>51</v>
      </c>
      <c r="H123" s="77"/>
      <c r="I123" s="82">
        <v>51</v>
      </c>
      <c r="J123" s="86"/>
      <c r="K123" s="77"/>
      <c r="L123" s="78">
        <v>282.29000000000002</v>
      </c>
      <c r="M123" s="77"/>
      <c r="N123" s="81">
        <v>13219.41</v>
      </c>
      <c r="AH123" s="59"/>
      <c r="AI123" s="68"/>
      <c r="AM123" s="73" t="s">
        <v>88</v>
      </c>
      <c r="AO123" s="68"/>
    </row>
    <row r="124" spans="1:41" s="2" customFormat="1" ht="15" x14ac:dyDescent="0.25">
      <c r="A124" s="94"/>
      <c r="B124" s="95"/>
      <c r="C124" s="62" t="s">
        <v>79</v>
      </c>
      <c r="D124" s="62"/>
      <c r="E124" s="62"/>
      <c r="F124" s="63"/>
      <c r="G124" s="64"/>
      <c r="H124" s="64"/>
      <c r="I124" s="64"/>
      <c r="J124" s="66"/>
      <c r="K124" s="64"/>
      <c r="L124" s="96">
        <v>1615.09</v>
      </c>
      <c r="M124" s="90"/>
      <c r="N124" s="97">
        <v>66908.12</v>
      </c>
      <c r="AH124" s="59"/>
      <c r="AI124" s="68"/>
      <c r="AO124" s="68" t="s">
        <v>79</v>
      </c>
    </row>
    <row r="125" spans="1:41" s="2" customFormat="1" ht="34.5" x14ac:dyDescent="0.25">
      <c r="A125" s="60" t="s">
        <v>107</v>
      </c>
      <c r="B125" s="61" t="s">
        <v>313</v>
      </c>
      <c r="C125" s="62" t="s">
        <v>314</v>
      </c>
      <c r="D125" s="62"/>
      <c r="E125" s="62"/>
      <c r="F125" s="63" t="s">
        <v>60</v>
      </c>
      <c r="G125" s="64"/>
      <c r="H125" s="64"/>
      <c r="I125" s="65">
        <v>1944</v>
      </c>
      <c r="J125" s="66"/>
      <c r="K125" s="64"/>
      <c r="L125" s="66"/>
      <c r="M125" s="64"/>
      <c r="N125" s="67"/>
      <c r="AH125" s="59"/>
      <c r="AI125" s="68" t="s">
        <v>314</v>
      </c>
      <c r="AO125" s="68"/>
    </row>
    <row r="126" spans="1:41" s="2" customFormat="1" ht="15" x14ac:dyDescent="0.25">
      <c r="A126" s="74"/>
      <c r="B126" s="70" t="s">
        <v>57</v>
      </c>
      <c r="C126" s="75" t="s">
        <v>62</v>
      </c>
      <c r="D126" s="75"/>
      <c r="E126" s="75"/>
      <c r="F126" s="76"/>
      <c r="G126" s="77"/>
      <c r="H126" s="77"/>
      <c r="I126" s="77"/>
      <c r="J126" s="78">
        <v>1.97</v>
      </c>
      <c r="K126" s="77"/>
      <c r="L126" s="79">
        <v>3829.68</v>
      </c>
      <c r="M126" s="80">
        <v>46.83</v>
      </c>
      <c r="N126" s="81">
        <v>179343.91</v>
      </c>
      <c r="AH126" s="59"/>
      <c r="AI126" s="68"/>
      <c r="AL126" s="73" t="s">
        <v>62</v>
      </c>
      <c r="AO126" s="68"/>
    </row>
    <row r="127" spans="1:41" s="2" customFormat="1" ht="15" x14ac:dyDescent="0.25">
      <c r="A127" s="74"/>
      <c r="B127" s="70" t="s">
        <v>67</v>
      </c>
      <c r="C127" s="75" t="s">
        <v>68</v>
      </c>
      <c r="D127" s="75"/>
      <c r="E127" s="75"/>
      <c r="F127" s="76"/>
      <c r="G127" s="77"/>
      <c r="H127" s="77"/>
      <c r="I127" s="77"/>
      <c r="J127" s="78">
        <v>5.84</v>
      </c>
      <c r="K127" s="77"/>
      <c r="L127" s="79">
        <v>11352.96</v>
      </c>
      <c r="M127" s="80">
        <v>9.0500000000000007</v>
      </c>
      <c r="N127" s="81">
        <v>102744.29</v>
      </c>
      <c r="AH127" s="59"/>
      <c r="AI127" s="68"/>
      <c r="AL127" s="73" t="s">
        <v>68</v>
      </c>
      <c r="AO127" s="68"/>
    </row>
    <row r="128" spans="1:41" s="2" customFormat="1" ht="15" x14ac:dyDescent="0.25">
      <c r="A128" s="84"/>
      <c r="B128" s="70"/>
      <c r="C128" s="75" t="s">
        <v>69</v>
      </c>
      <c r="D128" s="75"/>
      <c r="E128" s="75"/>
      <c r="F128" s="76" t="s">
        <v>70</v>
      </c>
      <c r="G128" s="80">
        <v>0.21</v>
      </c>
      <c r="H128" s="77"/>
      <c r="I128" s="80">
        <v>408.24</v>
      </c>
      <c r="J128" s="86"/>
      <c r="K128" s="77"/>
      <c r="L128" s="86"/>
      <c r="M128" s="77"/>
      <c r="N128" s="83"/>
      <c r="AH128" s="59"/>
      <c r="AI128" s="68"/>
      <c r="AM128" s="73" t="s">
        <v>69</v>
      </c>
      <c r="AO128" s="68"/>
    </row>
    <row r="129" spans="1:41" s="2" customFormat="1" ht="15" x14ac:dyDescent="0.25">
      <c r="A129" s="87"/>
      <c r="B129" s="70"/>
      <c r="C129" s="88" t="s">
        <v>72</v>
      </c>
      <c r="D129" s="88"/>
      <c r="E129" s="88"/>
      <c r="F129" s="89"/>
      <c r="G129" s="90"/>
      <c r="H129" s="90"/>
      <c r="I129" s="90"/>
      <c r="J129" s="91">
        <v>7.81</v>
      </c>
      <c r="K129" s="90"/>
      <c r="L129" s="92">
        <v>15182.64</v>
      </c>
      <c r="M129" s="90"/>
      <c r="N129" s="93"/>
      <c r="AH129" s="59"/>
      <c r="AI129" s="68"/>
      <c r="AN129" s="73" t="s">
        <v>72</v>
      </c>
      <c r="AO129" s="68"/>
    </row>
    <row r="130" spans="1:41" s="2" customFormat="1" ht="15" x14ac:dyDescent="0.25">
      <c r="A130" s="84"/>
      <c r="B130" s="70"/>
      <c r="C130" s="75" t="s">
        <v>73</v>
      </c>
      <c r="D130" s="75"/>
      <c r="E130" s="75"/>
      <c r="F130" s="76"/>
      <c r="G130" s="77"/>
      <c r="H130" s="77"/>
      <c r="I130" s="77"/>
      <c r="J130" s="86"/>
      <c r="K130" s="77"/>
      <c r="L130" s="79">
        <v>3829.68</v>
      </c>
      <c r="M130" s="77"/>
      <c r="N130" s="81">
        <v>179343.91</v>
      </c>
      <c r="AH130" s="59"/>
      <c r="AI130" s="68"/>
      <c r="AM130" s="73" t="s">
        <v>73</v>
      </c>
      <c r="AO130" s="68"/>
    </row>
    <row r="131" spans="1:41" s="2" customFormat="1" ht="23.25" x14ac:dyDescent="0.25">
      <c r="A131" s="84"/>
      <c r="B131" s="70" t="s">
        <v>85</v>
      </c>
      <c r="C131" s="75" t="s">
        <v>86</v>
      </c>
      <c r="D131" s="75"/>
      <c r="E131" s="75"/>
      <c r="F131" s="76" t="s">
        <v>76</v>
      </c>
      <c r="G131" s="82">
        <v>97</v>
      </c>
      <c r="H131" s="77"/>
      <c r="I131" s="82">
        <v>97</v>
      </c>
      <c r="J131" s="86"/>
      <c r="K131" s="77"/>
      <c r="L131" s="79">
        <v>3714.79</v>
      </c>
      <c r="M131" s="77"/>
      <c r="N131" s="81">
        <v>173963.59</v>
      </c>
      <c r="AH131" s="59"/>
      <c r="AI131" s="68"/>
      <c r="AM131" s="73" t="s">
        <v>86</v>
      </c>
      <c r="AO131" s="68"/>
    </row>
    <row r="132" spans="1:41" s="2" customFormat="1" ht="23.25" x14ac:dyDescent="0.25">
      <c r="A132" s="84"/>
      <c r="B132" s="70" t="s">
        <v>87</v>
      </c>
      <c r="C132" s="75" t="s">
        <v>88</v>
      </c>
      <c r="D132" s="75"/>
      <c r="E132" s="75"/>
      <c r="F132" s="76" t="s">
        <v>76</v>
      </c>
      <c r="G132" s="82">
        <v>51</v>
      </c>
      <c r="H132" s="77"/>
      <c r="I132" s="82">
        <v>51</v>
      </c>
      <c r="J132" s="86"/>
      <c r="K132" s="77"/>
      <c r="L132" s="79">
        <v>1953.14</v>
      </c>
      <c r="M132" s="77"/>
      <c r="N132" s="81">
        <v>91465.39</v>
      </c>
      <c r="AH132" s="59"/>
      <c r="AI132" s="68"/>
      <c r="AM132" s="73" t="s">
        <v>88</v>
      </c>
      <c r="AO132" s="68"/>
    </row>
    <row r="133" spans="1:41" s="2" customFormat="1" ht="15" x14ac:dyDescent="0.25">
      <c r="A133" s="94"/>
      <c r="B133" s="95"/>
      <c r="C133" s="62" t="s">
        <v>79</v>
      </c>
      <c r="D133" s="62"/>
      <c r="E133" s="62"/>
      <c r="F133" s="63"/>
      <c r="G133" s="64"/>
      <c r="H133" s="64"/>
      <c r="I133" s="64"/>
      <c r="J133" s="66"/>
      <c r="K133" s="64"/>
      <c r="L133" s="96">
        <v>20850.57</v>
      </c>
      <c r="M133" s="90"/>
      <c r="N133" s="97">
        <v>547517.18000000005</v>
      </c>
      <c r="AH133" s="59"/>
      <c r="AI133" s="68"/>
      <c r="AO133" s="68" t="s">
        <v>79</v>
      </c>
    </row>
    <row r="134" spans="1:41" s="2" customFormat="1" ht="23.25" x14ac:dyDescent="0.25">
      <c r="A134" s="60" t="s">
        <v>111</v>
      </c>
      <c r="B134" s="61" t="s">
        <v>108</v>
      </c>
      <c r="C134" s="62" t="s">
        <v>109</v>
      </c>
      <c r="D134" s="62"/>
      <c r="E134" s="62"/>
      <c r="F134" s="63" t="s">
        <v>101</v>
      </c>
      <c r="G134" s="64"/>
      <c r="H134" s="64"/>
      <c r="I134" s="100">
        <v>1.2</v>
      </c>
      <c r="J134" s="66"/>
      <c r="K134" s="64"/>
      <c r="L134" s="66"/>
      <c r="M134" s="64"/>
      <c r="N134" s="67"/>
      <c r="AH134" s="59"/>
      <c r="AI134" s="68" t="s">
        <v>109</v>
      </c>
      <c r="AO134" s="68"/>
    </row>
    <row r="135" spans="1:41" s="2" customFormat="1" ht="15" x14ac:dyDescent="0.25">
      <c r="A135" s="87"/>
      <c r="B135" s="101"/>
      <c r="C135" s="75" t="s">
        <v>368</v>
      </c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102"/>
      <c r="AH135" s="59"/>
      <c r="AI135" s="68"/>
      <c r="AJ135" s="73" t="s">
        <v>368</v>
      </c>
      <c r="AO135" s="68"/>
    </row>
    <row r="136" spans="1:41" s="2" customFormat="1" ht="15" x14ac:dyDescent="0.25">
      <c r="A136" s="69"/>
      <c r="B136" s="70"/>
      <c r="C136" s="71" t="s">
        <v>61</v>
      </c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2"/>
      <c r="AH136" s="59"/>
      <c r="AI136" s="68"/>
      <c r="AK136" s="73" t="s">
        <v>61</v>
      </c>
      <c r="AO136" s="68"/>
    </row>
    <row r="137" spans="1:41" s="2" customFormat="1" ht="15" x14ac:dyDescent="0.25">
      <c r="A137" s="74"/>
      <c r="B137" s="70" t="s">
        <v>57</v>
      </c>
      <c r="C137" s="75" t="s">
        <v>62</v>
      </c>
      <c r="D137" s="75"/>
      <c r="E137" s="75"/>
      <c r="F137" s="76"/>
      <c r="G137" s="77"/>
      <c r="H137" s="77"/>
      <c r="I137" s="77"/>
      <c r="J137" s="78">
        <v>260.94</v>
      </c>
      <c r="K137" s="77"/>
      <c r="L137" s="78">
        <v>313.13</v>
      </c>
      <c r="M137" s="80">
        <v>46.83</v>
      </c>
      <c r="N137" s="81">
        <v>14663.88</v>
      </c>
      <c r="AH137" s="59"/>
      <c r="AI137" s="68"/>
      <c r="AL137" s="73" t="s">
        <v>62</v>
      </c>
      <c r="AO137" s="68"/>
    </row>
    <row r="138" spans="1:41" s="2" customFormat="1" ht="15" x14ac:dyDescent="0.25">
      <c r="A138" s="74"/>
      <c r="B138" s="70" t="s">
        <v>63</v>
      </c>
      <c r="C138" s="75" t="s">
        <v>64</v>
      </c>
      <c r="D138" s="75"/>
      <c r="E138" s="75"/>
      <c r="F138" s="76"/>
      <c r="G138" s="77"/>
      <c r="H138" s="77"/>
      <c r="I138" s="77"/>
      <c r="J138" s="78">
        <v>148.59</v>
      </c>
      <c r="K138" s="77"/>
      <c r="L138" s="78">
        <v>178.31</v>
      </c>
      <c r="M138" s="80">
        <v>14.81</v>
      </c>
      <c r="N138" s="81">
        <v>2640.77</v>
      </c>
      <c r="AH138" s="59"/>
      <c r="AI138" s="68"/>
      <c r="AL138" s="73" t="s">
        <v>64</v>
      </c>
      <c r="AO138" s="68"/>
    </row>
    <row r="139" spans="1:41" s="2" customFormat="1" ht="15" x14ac:dyDescent="0.25">
      <c r="A139" s="74"/>
      <c r="B139" s="70" t="s">
        <v>65</v>
      </c>
      <c r="C139" s="75" t="s">
        <v>66</v>
      </c>
      <c r="D139" s="75"/>
      <c r="E139" s="75"/>
      <c r="F139" s="76"/>
      <c r="G139" s="77"/>
      <c r="H139" s="77"/>
      <c r="I139" s="77"/>
      <c r="J139" s="78">
        <v>4.5199999999999996</v>
      </c>
      <c r="K139" s="77"/>
      <c r="L139" s="78">
        <v>5.42</v>
      </c>
      <c r="M139" s="80">
        <v>46.83</v>
      </c>
      <c r="N139" s="98">
        <v>253.82</v>
      </c>
      <c r="AH139" s="59"/>
      <c r="AI139" s="68"/>
      <c r="AL139" s="73" t="s">
        <v>66</v>
      </c>
      <c r="AO139" s="68"/>
    </row>
    <row r="140" spans="1:41" s="2" customFormat="1" ht="15" x14ac:dyDescent="0.25">
      <c r="A140" s="74"/>
      <c r="B140" s="70" t="s">
        <v>67</v>
      </c>
      <c r="C140" s="75" t="s">
        <v>68</v>
      </c>
      <c r="D140" s="75"/>
      <c r="E140" s="75"/>
      <c r="F140" s="76"/>
      <c r="G140" s="77"/>
      <c r="H140" s="77"/>
      <c r="I140" s="77"/>
      <c r="J140" s="78">
        <v>600.62</v>
      </c>
      <c r="K140" s="82">
        <v>0</v>
      </c>
      <c r="L140" s="78">
        <v>0</v>
      </c>
      <c r="M140" s="80">
        <v>9.0500000000000007</v>
      </c>
      <c r="N140" s="83"/>
      <c r="AH140" s="59"/>
      <c r="AI140" s="68"/>
      <c r="AL140" s="73" t="s">
        <v>68</v>
      </c>
      <c r="AO140" s="68"/>
    </row>
    <row r="141" spans="1:41" s="2" customFormat="1" ht="15" x14ac:dyDescent="0.25">
      <c r="A141" s="84"/>
      <c r="B141" s="70"/>
      <c r="C141" s="75" t="s">
        <v>69</v>
      </c>
      <c r="D141" s="75"/>
      <c r="E141" s="75"/>
      <c r="F141" s="76" t="s">
        <v>70</v>
      </c>
      <c r="G141" s="80">
        <v>27.76</v>
      </c>
      <c r="H141" s="77"/>
      <c r="I141" s="104">
        <v>33.311999999999998</v>
      </c>
      <c r="J141" s="86"/>
      <c r="K141" s="77"/>
      <c r="L141" s="86"/>
      <c r="M141" s="77"/>
      <c r="N141" s="83"/>
      <c r="AH141" s="59"/>
      <c r="AI141" s="68"/>
      <c r="AM141" s="73" t="s">
        <v>69</v>
      </c>
      <c r="AO141" s="68"/>
    </row>
    <row r="142" spans="1:41" s="2" customFormat="1" ht="15" x14ac:dyDescent="0.25">
      <c r="A142" s="84"/>
      <c r="B142" s="70"/>
      <c r="C142" s="75" t="s">
        <v>71</v>
      </c>
      <c r="D142" s="75"/>
      <c r="E142" s="75"/>
      <c r="F142" s="76" t="s">
        <v>70</v>
      </c>
      <c r="G142" s="80">
        <v>0.36</v>
      </c>
      <c r="H142" s="77"/>
      <c r="I142" s="104">
        <v>0.432</v>
      </c>
      <c r="J142" s="86"/>
      <c r="K142" s="77"/>
      <c r="L142" s="86"/>
      <c r="M142" s="77"/>
      <c r="N142" s="83"/>
      <c r="AH142" s="59"/>
      <c r="AI142" s="68"/>
      <c r="AM142" s="73" t="s">
        <v>71</v>
      </c>
      <c r="AO142" s="68"/>
    </row>
    <row r="143" spans="1:41" s="2" customFormat="1" ht="15" x14ac:dyDescent="0.25">
      <c r="A143" s="87"/>
      <c r="B143" s="70"/>
      <c r="C143" s="88" t="s">
        <v>72</v>
      </c>
      <c r="D143" s="88"/>
      <c r="E143" s="88"/>
      <c r="F143" s="89"/>
      <c r="G143" s="90"/>
      <c r="H143" s="90"/>
      <c r="I143" s="90"/>
      <c r="J143" s="92">
        <v>1010.15</v>
      </c>
      <c r="K143" s="90"/>
      <c r="L143" s="91">
        <v>491.44</v>
      </c>
      <c r="M143" s="90"/>
      <c r="N143" s="93"/>
      <c r="AH143" s="59"/>
      <c r="AI143" s="68"/>
      <c r="AN143" s="73" t="s">
        <v>72</v>
      </c>
      <c r="AO143" s="68"/>
    </row>
    <row r="144" spans="1:41" s="2" customFormat="1" ht="15" x14ac:dyDescent="0.25">
      <c r="A144" s="84"/>
      <c r="B144" s="70"/>
      <c r="C144" s="75" t="s">
        <v>73</v>
      </c>
      <c r="D144" s="75"/>
      <c r="E144" s="75"/>
      <c r="F144" s="76"/>
      <c r="G144" s="77"/>
      <c r="H144" s="77"/>
      <c r="I144" s="77"/>
      <c r="J144" s="86"/>
      <c r="K144" s="77"/>
      <c r="L144" s="78">
        <v>318.55</v>
      </c>
      <c r="M144" s="77"/>
      <c r="N144" s="81">
        <v>14917.7</v>
      </c>
      <c r="AH144" s="59"/>
      <c r="AI144" s="68"/>
      <c r="AM144" s="73" t="s">
        <v>73</v>
      </c>
      <c r="AO144" s="68"/>
    </row>
    <row r="145" spans="1:41" s="2" customFormat="1" ht="23.25" x14ac:dyDescent="0.25">
      <c r="A145" s="84"/>
      <c r="B145" s="70" t="s">
        <v>85</v>
      </c>
      <c r="C145" s="75" t="s">
        <v>86</v>
      </c>
      <c r="D145" s="75"/>
      <c r="E145" s="75"/>
      <c r="F145" s="76" t="s">
        <v>76</v>
      </c>
      <c r="G145" s="82">
        <v>97</v>
      </c>
      <c r="H145" s="77"/>
      <c r="I145" s="82">
        <v>97</v>
      </c>
      <c r="J145" s="86"/>
      <c r="K145" s="77"/>
      <c r="L145" s="78">
        <v>308.99</v>
      </c>
      <c r="M145" s="77"/>
      <c r="N145" s="81">
        <v>14470.17</v>
      </c>
      <c r="AH145" s="59"/>
      <c r="AI145" s="68"/>
      <c r="AM145" s="73" t="s">
        <v>86</v>
      </c>
      <c r="AO145" s="68"/>
    </row>
    <row r="146" spans="1:41" s="2" customFormat="1" ht="23.25" x14ac:dyDescent="0.25">
      <c r="A146" s="84"/>
      <c r="B146" s="70" t="s">
        <v>87</v>
      </c>
      <c r="C146" s="75" t="s">
        <v>88</v>
      </c>
      <c r="D146" s="75"/>
      <c r="E146" s="75"/>
      <c r="F146" s="76" t="s">
        <v>76</v>
      </c>
      <c r="G146" s="82">
        <v>51</v>
      </c>
      <c r="H146" s="77"/>
      <c r="I146" s="82">
        <v>51</v>
      </c>
      <c r="J146" s="86"/>
      <c r="K146" s="77"/>
      <c r="L146" s="78">
        <v>162.46</v>
      </c>
      <c r="M146" s="77"/>
      <c r="N146" s="81">
        <v>7608.03</v>
      </c>
      <c r="AH146" s="59"/>
      <c r="AI146" s="68"/>
      <c r="AM146" s="73" t="s">
        <v>88</v>
      </c>
      <c r="AO146" s="68"/>
    </row>
    <row r="147" spans="1:41" s="2" customFormat="1" ht="15" x14ac:dyDescent="0.25">
      <c r="A147" s="94"/>
      <c r="B147" s="95"/>
      <c r="C147" s="62" t="s">
        <v>79</v>
      </c>
      <c r="D147" s="62"/>
      <c r="E147" s="62"/>
      <c r="F147" s="63"/>
      <c r="G147" s="64"/>
      <c r="H147" s="64"/>
      <c r="I147" s="64"/>
      <c r="J147" s="66"/>
      <c r="K147" s="64"/>
      <c r="L147" s="99">
        <v>962.89</v>
      </c>
      <c r="M147" s="90"/>
      <c r="N147" s="97">
        <v>39382.85</v>
      </c>
      <c r="AH147" s="59"/>
      <c r="AI147" s="68"/>
      <c r="AO147" s="68" t="s">
        <v>79</v>
      </c>
    </row>
    <row r="148" spans="1:41" s="2" customFormat="1" ht="15" x14ac:dyDescent="0.25">
      <c r="A148" s="60" t="s">
        <v>116</v>
      </c>
      <c r="B148" s="61" t="s">
        <v>140</v>
      </c>
      <c r="C148" s="62" t="s">
        <v>141</v>
      </c>
      <c r="D148" s="62"/>
      <c r="E148" s="62"/>
      <c r="F148" s="63" t="s">
        <v>60</v>
      </c>
      <c r="G148" s="64"/>
      <c r="H148" s="64"/>
      <c r="I148" s="65">
        <v>7</v>
      </c>
      <c r="J148" s="66"/>
      <c r="K148" s="64"/>
      <c r="L148" s="66"/>
      <c r="M148" s="64"/>
      <c r="N148" s="67"/>
      <c r="AH148" s="59"/>
      <c r="AI148" s="68" t="s">
        <v>141</v>
      </c>
      <c r="AO148" s="68"/>
    </row>
    <row r="149" spans="1:41" s="2" customFormat="1" ht="15" x14ac:dyDescent="0.25">
      <c r="A149" s="69"/>
      <c r="B149" s="70"/>
      <c r="C149" s="71" t="s">
        <v>61</v>
      </c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2"/>
      <c r="AH149" s="59"/>
      <c r="AI149" s="68"/>
      <c r="AK149" s="73" t="s">
        <v>61</v>
      </c>
      <c r="AO149" s="68"/>
    </row>
    <row r="150" spans="1:41" s="2" customFormat="1" ht="15" x14ac:dyDescent="0.25">
      <c r="A150" s="74"/>
      <c r="B150" s="70" t="s">
        <v>57</v>
      </c>
      <c r="C150" s="75" t="s">
        <v>62</v>
      </c>
      <c r="D150" s="75"/>
      <c r="E150" s="75"/>
      <c r="F150" s="76"/>
      <c r="G150" s="77"/>
      <c r="H150" s="77"/>
      <c r="I150" s="77"/>
      <c r="J150" s="78">
        <v>10.220000000000001</v>
      </c>
      <c r="K150" s="77"/>
      <c r="L150" s="78">
        <v>71.540000000000006</v>
      </c>
      <c r="M150" s="80">
        <v>46.83</v>
      </c>
      <c r="N150" s="81">
        <v>3350.22</v>
      </c>
      <c r="AH150" s="59"/>
      <c r="AI150" s="68"/>
      <c r="AL150" s="73" t="s">
        <v>62</v>
      </c>
      <c r="AO150" s="68"/>
    </row>
    <row r="151" spans="1:41" s="2" customFormat="1" ht="15" x14ac:dyDescent="0.25">
      <c r="A151" s="74"/>
      <c r="B151" s="70" t="s">
        <v>67</v>
      </c>
      <c r="C151" s="75" t="s">
        <v>68</v>
      </c>
      <c r="D151" s="75"/>
      <c r="E151" s="75"/>
      <c r="F151" s="76"/>
      <c r="G151" s="77"/>
      <c r="H151" s="77"/>
      <c r="I151" s="77"/>
      <c r="J151" s="78">
        <v>0.38</v>
      </c>
      <c r="K151" s="82">
        <v>0</v>
      </c>
      <c r="L151" s="78">
        <v>0</v>
      </c>
      <c r="M151" s="80">
        <v>9.0500000000000007</v>
      </c>
      <c r="N151" s="83"/>
      <c r="AH151" s="59"/>
      <c r="AI151" s="68"/>
      <c r="AL151" s="73" t="s">
        <v>68</v>
      </c>
      <c r="AO151" s="68"/>
    </row>
    <row r="152" spans="1:41" s="2" customFormat="1" ht="15" x14ac:dyDescent="0.25">
      <c r="A152" s="84"/>
      <c r="B152" s="70"/>
      <c r="C152" s="75" t="s">
        <v>69</v>
      </c>
      <c r="D152" s="75"/>
      <c r="E152" s="75"/>
      <c r="F152" s="76" t="s">
        <v>70</v>
      </c>
      <c r="G152" s="80">
        <v>1.03</v>
      </c>
      <c r="H152" s="77"/>
      <c r="I152" s="80">
        <v>7.21</v>
      </c>
      <c r="J152" s="86"/>
      <c r="K152" s="77"/>
      <c r="L152" s="86"/>
      <c r="M152" s="77"/>
      <c r="N152" s="83"/>
      <c r="AH152" s="59"/>
      <c r="AI152" s="68"/>
      <c r="AM152" s="73" t="s">
        <v>69</v>
      </c>
      <c r="AO152" s="68"/>
    </row>
    <row r="153" spans="1:41" s="2" customFormat="1" ht="15" x14ac:dyDescent="0.25">
      <c r="A153" s="87"/>
      <c r="B153" s="70"/>
      <c r="C153" s="88" t="s">
        <v>72</v>
      </c>
      <c r="D153" s="88"/>
      <c r="E153" s="88"/>
      <c r="F153" s="89"/>
      <c r="G153" s="90"/>
      <c r="H153" s="90"/>
      <c r="I153" s="90"/>
      <c r="J153" s="91">
        <v>10.6</v>
      </c>
      <c r="K153" s="90"/>
      <c r="L153" s="91">
        <v>71.540000000000006</v>
      </c>
      <c r="M153" s="90"/>
      <c r="N153" s="93"/>
      <c r="AH153" s="59"/>
      <c r="AI153" s="68"/>
      <c r="AN153" s="73" t="s">
        <v>72</v>
      </c>
      <c r="AO153" s="68"/>
    </row>
    <row r="154" spans="1:41" s="2" customFormat="1" ht="15" x14ac:dyDescent="0.25">
      <c r="A154" s="84"/>
      <c r="B154" s="70"/>
      <c r="C154" s="75" t="s">
        <v>73</v>
      </c>
      <c r="D154" s="75"/>
      <c r="E154" s="75"/>
      <c r="F154" s="76"/>
      <c r="G154" s="77"/>
      <c r="H154" s="77"/>
      <c r="I154" s="77"/>
      <c r="J154" s="86"/>
      <c r="K154" s="77"/>
      <c r="L154" s="78">
        <v>71.540000000000006</v>
      </c>
      <c r="M154" s="77"/>
      <c r="N154" s="81">
        <v>3350.22</v>
      </c>
      <c r="AH154" s="59"/>
      <c r="AI154" s="68"/>
      <c r="AM154" s="73" t="s">
        <v>73</v>
      </c>
      <c r="AO154" s="68"/>
    </row>
    <row r="155" spans="1:41" s="2" customFormat="1" ht="23.25" x14ac:dyDescent="0.25">
      <c r="A155" s="84"/>
      <c r="B155" s="70" t="s">
        <v>85</v>
      </c>
      <c r="C155" s="75" t="s">
        <v>86</v>
      </c>
      <c r="D155" s="75"/>
      <c r="E155" s="75"/>
      <c r="F155" s="76" t="s">
        <v>76</v>
      </c>
      <c r="G155" s="82">
        <v>97</v>
      </c>
      <c r="H155" s="77"/>
      <c r="I155" s="82">
        <v>97</v>
      </c>
      <c r="J155" s="86"/>
      <c r="K155" s="77"/>
      <c r="L155" s="78">
        <v>69.39</v>
      </c>
      <c r="M155" s="77"/>
      <c r="N155" s="81">
        <v>3249.71</v>
      </c>
      <c r="AH155" s="59"/>
      <c r="AI155" s="68"/>
      <c r="AM155" s="73" t="s">
        <v>86</v>
      </c>
      <c r="AO155" s="68"/>
    </row>
    <row r="156" spans="1:41" s="2" customFormat="1" ht="23.25" x14ac:dyDescent="0.25">
      <c r="A156" s="84"/>
      <c r="B156" s="70" t="s">
        <v>87</v>
      </c>
      <c r="C156" s="75" t="s">
        <v>88</v>
      </c>
      <c r="D156" s="75"/>
      <c r="E156" s="75"/>
      <c r="F156" s="76" t="s">
        <v>76</v>
      </c>
      <c r="G156" s="82">
        <v>51</v>
      </c>
      <c r="H156" s="77"/>
      <c r="I156" s="82">
        <v>51</v>
      </c>
      <c r="J156" s="86"/>
      <c r="K156" s="77"/>
      <c r="L156" s="78">
        <v>36.49</v>
      </c>
      <c r="M156" s="77"/>
      <c r="N156" s="81">
        <v>1708.61</v>
      </c>
      <c r="AH156" s="59"/>
      <c r="AI156" s="68"/>
      <c r="AM156" s="73" t="s">
        <v>88</v>
      </c>
      <c r="AO156" s="68"/>
    </row>
    <row r="157" spans="1:41" s="2" customFormat="1" ht="15" x14ac:dyDescent="0.25">
      <c r="A157" s="94"/>
      <c r="B157" s="95"/>
      <c r="C157" s="62" t="s">
        <v>79</v>
      </c>
      <c r="D157" s="62"/>
      <c r="E157" s="62"/>
      <c r="F157" s="63"/>
      <c r="G157" s="64"/>
      <c r="H157" s="64"/>
      <c r="I157" s="64"/>
      <c r="J157" s="66"/>
      <c r="K157" s="64"/>
      <c r="L157" s="99">
        <v>177.42</v>
      </c>
      <c r="M157" s="90"/>
      <c r="N157" s="97">
        <v>8308.5400000000009</v>
      </c>
      <c r="AH157" s="59"/>
      <c r="AI157" s="68"/>
      <c r="AO157" s="68" t="s">
        <v>79</v>
      </c>
    </row>
    <row r="158" spans="1:41" s="2" customFormat="1" ht="34.5" x14ac:dyDescent="0.25">
      <c r="A158" s="60" t="s">
        <v>121</v>
      </c>
      <c r="B158" s="61" t="s">
        <v>135</v>
      </c>
      <c r="C158" s="62" t="s">
        <v>136</v>
      </c>
      <c r="D158" s="62"/>
      <c r="E158" s="62"/>
      <c r="F158" s="63" t="s">
        <v>60</v>
      </c>
      <c r="G158" s="64"/>
      <c r="H158" s="64"/>
      <c r="I158" s="65">
        <v>30</v>
      </c>
      <c r="J158" s="66"/>
      <c r="K158" s="64"/>
      <c r="L158" s="66"/>
      <c r="M158" s="64"/>
      <c r="N158" s="67"/>
      <c r="AH158" s="59"/>
      <c r="AI158" s="68" t="s">
        <v>136</v>
      </c>
      <c r="AO158" s="68"/>
    </row>
    <row r="159" spans="1:41" s="2" customFormat="1" ht="15" x14ac:dyDescent="0.25">
      <c r="A159" s="87"/>
      <c r="B159" s="101"/>
      <c r="C159" s="75" t="s">
        <v>369</v>
      </c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102"/>
      <c r="AH159" s="59"/>
      <c r="AI159" s="68"/>
      <c r="AJ159" s="73" t="s">
        <v>369</v>
      </c>
      <c r="AO159" s="68"/>
    </row>
    <row r="160" spans="1:41" s="2" customFormat="1" ht="15" x14ac:dyDescent="0.25">
      <c r="A160" s="69"/>
      <c r="B160" s="70"/>
      <c r="C160" s="71" t="s">
        <v>61</v>
      </c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2"/>
      <c r="AH160" s="59"/>
      <c r="AI160" s="68"/>
      <c r="AK160" s="73" t="s">
        <v>61</v>
      </c>
      <c r="AO160" s="68"/>
    </row>
    <row r="161" spans="1:41" s="2" customFormat="1" ht="15" x14ac:dyDescent="0.25">
      <c r="A161" s="74"/>
      <c r="B161" s="70" t="s">
        <v>57</v>
      </c>
      <c r="C161" s="75" t="s">
        <v>62</v>
      </c>
      <c r="D161" s="75"/>
      <c r="E161" s="75"/>
      <c r="F161" s="76"/>
      <c r="G161" s="77"/>
      <c r="H161" s="77"/>
      <c r="I161" s="77"/>
      <c r="J161" s="78">
        <v>12.74</v>
      </c>
      <c r="K161" s="77"/>
      <c r="L161" s="78">
        <v>382.2</v>
      </c>
      <c r="M161" s="80">
        <v>46.83</v>
      </c>
      <c r="N161" s="81">
        <v>17898.43</v>
      </c>
      <c r="AH161" s="59"/>
      <c r="AI161" s="68"/>
      <c r="AL161" s="73" t="s">
        <v>62</v>
      </c>
      <c r="AO161" s="68"/>
    </row>
    <row r="162" spans="1:41" s="2" customFormat="1" ht="15" x14ac:dyDescent="0.25">
      <c r="A162" s="74"/>
      <c r="B162" s="70" t="s">
        <v>63</v>
      </c>
      <c r="C162" s="75" t="s">
        <v>64</v>
      </c>
      <c r="D162" s="75"/>
      <c r="E162" s="75"/>
      <c r="F162" s="76"/>
      <c r="G162" s="77"/>
      <c r="H162" s="77"/>
      <c r="I162" s="77"/>
      <c r="J162" s="78">
        <v>0.87</v>
      </c>
      <c r="K162" s="77"/>
      <c r="L162" s="78">
        <v>26.1</v>
      </c>
      <c r="M162" s="80">
        <v>14.81</v>
      </c>
      <c r="N162" s="98">
        <v>386.54</v>
      </c>
      <c r="AH162" s="59"/>
      <c r="AI162" s="68"/>
      <c r="AL162" s="73" t="s">
        <v>64</v>
      </c>
      <c r="AO162" s="68"/>
    </row>
    <row r="163" spans="1:41" s="2" customFormat="1" ht="15" x14ac:dyDescent="0.25">
      <c r="A163" s="74"/>
      <c r="B163" s="70" t="s">
        <v>67</v>
      </c>
      <c r="C163" s="75" t="s">
        <v>68</v>
      </c>
      <c r="D163" s="75"/>
      <c r="E163" s="75"/>
      <c r="F163" s="76"/>
      <c r="G163" s="77"/>
      <c r="H163" s="77"/>
      <c r="I163" s="77"/>
      <c r="J163" s="78">
        <v>20.04</v>
      </c>
      <c r="K163" s="82">
        <v>0</v>
      </c>
      <c r="L163" s="78">
        <v>0</v>
      </c>
      <c r="M163" s="80">
        <v>9.0500000000000007</v>
      </c>
      <c r="N163" s="83"/>
      <c r="AH163" s="59"/>
      <c r="AI163" s="68"/>
      <c r="AL163" s="73" t="s">
        <v>68</v>
      </c>
      <c r="AO163" s="68"/>
    </row>
    <row r="164" spans="1:41" s="2" customFormat="1" ht="15" x14ac:dyDescent="0.25">
      <c r="A164" s="84"/>
      <c r="B164" s="70"/>
      <c r="C164" s="75" t="s">
        <v>69</v>
      </c>
      <c r="D164" s="75"/>
      <c r="E164" s="75"/>
      <c r="F164" s="76" t="s">
        <v>70</v>
      </c>
      <c r="G164" s="80">
        <v>1.34</v>
      </c>
      <c r="H164" s="77"/>
      <c r="I164" s="85">
        <v>40.200000000000003</v>
      </c>
      <c r="J164" s="86"/>
      <c r="K164" s="77"/>
      <c r="L164" s="86"/>
      <c r="M164" s="77"/>
      <c r="N164" s="83"/>
      <c r="AH164" s="59"/>
      <c r="AI164" s="68"/>
      <c r="AM164" s="73" t="s">
        <v>69</v>
      </c>
      <c r="AO164" s="68"/>
    </row>
    <row r="165" spans="1:41" s="2" customFormat="1" ht="15" x14ac:dyDescent="0.25">
      <c r="A165" s="87"/>
      <c r="B165" s="70"/>
      <c r="C165" s="88" t="s">
        <v>72</v>
      </c>
      <c r="D165" s="88"/>
      <c r="E165" s="88"/>
      <c r="F165" s="89"/>
      <c r="G165" s="90"/>
      <c r="H165" s="90"/>
      <c r="I165" s="90"/>
      <c r="J165" s="91">
        <v>33.65</v>
      </c>
      <c r="K165" s="90"/>
      <c r="L165" s="91">
        <v>408.3</v>
      </c>
      <c r="M165" s="90"/>
      <c r="N165" s="93"/>
      <c r="AH165" s="59"/>
      <c r="AI165" s="68"/>
      <c r="AN165" s="73" t="s">
        <v>72</v>
      </c>
      <c r="AO165" s="68"/>
    </row>
    <row r="166" spans="1:41" s="2" customFormat="1" ht="15" x14ac:dyDescent="0.25">
      <c r="A166" s="84"/>
      <c r="B166" s="70"/>
      <c r="C166" s="75" t="s">
        <v>73</v>
      </c>
      <c r="D166" s="75"/>
      <c r="E166" s="75"/>
      <c r="F166" s="76"/>
      <c r="G166" s="77"/>
      <c r="H166" s="77"/>
      <c r="I166" s="77"/>
      <c r="J166" s="86"/>
      <c r="K166" s="77"/>
      <c r="L166" s="78">
        <v>382.2</v>
      </c>
      <c r="M166" s="77"/>
      <c r="N166" s="81">
        <v>17898.43</v>
      </c>
      <c r="AH166" s="59"/>
      <c r="AI166" s="68"/>
      <c r="AM166" s="73" t="s">
        <v>73</v>
      </c>
      <c r="AO166" s="68"/>
    </row>
    <row r="167" spans="1:41" s="2" customFormat="1" ht="23.25" x14ac:dyDescent="0.25">
      <c r="A167" s="84"/>
      <c r="B167" s="70" t="s">
        <v>85</v>
      </c>
      <c r="C167" s="75" t="s">
        <v>86</v>
      </c>
      <c r="D167" s="75"/>
      <c r="E167" s="75"/>
      <c r="F167" s="76" t="s">
        <v>76</v>
      </c>
      <c r="G167" s="82">
        <v>97</v>
      </c>
      <c r="H167" s="77"/>
      <c r="I167" s="82">
        <v>97</v>
      </c>
      <c r="J167" s="86"/>
      <c r="K167" s="77"/>
      <c r="L167" s="78">
        <v>370.73</v>
      </c>
      <c r="M167" s="77"/>
      <c r="N167" s="81">
        <v>17361.48</v>
      </c>
      <c r="AH167" s="59"/>
      <c r="AI167" s="68"/>
      <c r="AM167" s="73" t="s">
        <v>86</v>
      </c>
      <c r="AO167" s="68"/>
    </row>
    <row r="168" spans="1:41" s="2" customFormat="1" ht="23.25" x14ac:dyDescent="0.25">
      <c r="A168" s="84"/>
      <c r="B168" s="70" t="s">
        <v>87</v>
      </c>
      <c r="C168" s="75" t="s">
        <v>88</v>
      </c>
      <c r="D168" s="75"/>
      <c r="E168" s="75"/>
      <c r="F168" s="76" t="s">
        <v>76</v>
      </c>
      <c r="G168" s="82">
        <v>51</v>
      </c>
      <c r="H168" s="77"/>
      <c r="I168" s="82">
        <v>51</v>
      </c>
      <c r="J168" s="86"/>
      <c r="K168" s="77"/>
      <c r="L168" s="78">
        <v>194.92</v>
      </c>
      <c r="M168" s="77"/>
      <c r="N168" s="81">
        <v>9128.2000000000007</v>
      </c>
      <c r="AH168" s="59"/>
      <c r="AI168" s="68"/>
      <c r="AM168" s="73" t="s">
        <v>88</v>
      </c>
      <c r="AO168" s="68"/>
    </row>
    <row r="169" spans="1:41" s="2" customFormat="1" ht="15" x14ac:dyDescent="0.25">
      <c r="A169" s="94"/>
      <c r="B169" s="95"/>
      <c r="C169" s="62" t="s">
        <v>79</v>
      </c>
      <c r="D169" s="62"/>
      <c r="E169" s="62"/>
      <c r="F169" s="63"/>
      <c r="G169" s="64"/>
      <c r="H169" s="64"/>
      <c r="I169" s="64"/>
      <c r="J169" s="66"/>
      <c r="K169" s="64"/>
      <c r="L169" s="99">
        <v>973.95</v>
      </c>
      <c r="M169" s="90"/>
      <c r="N169" s="97">
        <v>44774.65</v>
      </c>
      <c r="AH169" s="59"/>
      <c r="AI169" s="68"/>
      <c r="AO169" s="68" t="s">
        <v>79</v>
      </c>
    </row>
    <row r="170" spans="1:41" s="2" customFormat="1" ht="67.5" x14ac:dyDescent="0.25">
      <c r="A170" s="60" t="s">
        <v>124</v>
      </c>
      <c r="B170" s="61" t="s">
        <v>125</v>
      </c>
      <c r="C170" s="62" t="s">
        <v>126</v>
      </c>
      <c r="D170" s="62"/>
      <c r="E170" s="62"/>
      <c r="F170" s="63" t="s">
        <v>60</v>
      </c>
      <c r="G170" s="64"/>
      <c r="H170" s="64"/>
      <c r="I170" s="65">
        <v>46</v>
      </c>
      <c r="J170" s="66"/>
      <c r="K170" s="64"/>
      <c r="L170" s="66"/>
      <c r="M170" s="64"/>
      <c r="N170" s="67"/>
      <c r="AH170" s="59"/>
      <c r="AI170" s="68" t="s">
        <v>126</v>
      </c>
      <c r="AO170" s="68"/>
    </row>
    <row r="171" spans="1:41" s="2" customFormat="1" ht="15" x14ac:dyDescent="0.25">
      <c r="A171" s="74"/>
      <c r="B171" s="70" t="s">
        <v>57</v>
      </c>
      <c r="C171" s="75" t="s">
        <v>62</v>
      </c>
      <c r="D171" s="75"/>
      <c r="E171" s="75"/>
      <c r="F171" s="76"/>
      <c r="G171" s="77"/>
      <c r="H171" s="77"/>
      <c r="I171" s="77"/>
      <c r="J171" s="78">
        <v>17.059999999999999</v>
      </c>
      <c r="K171" s="77"/>
      <c r="L171" s="78">
        <v>784.76</v>
      </c>
      <c r="M171" s="80">
        <v>46.83</v>
      </c>
      <c r="N171" s="81">
        <v>36750.31</v>
      </c>
      <c r="AH171" s="59"/>
      <c r="AI171" s="68"/>
      <c r="AL171" s="73" t="s">
        <v>62</v>
      </c>
      <c r="AO171" s="68"/>
    </row>
    <row r="172" spans="1:41" s="2" customFormat="1" ht="15" x14ac:dyDescent="0.25">
      <c r="A172" s="74"/>
      <c r="B172" s="70" t="s">
        <v>67</v>
      </c>
      <c r="C172" s="75" t="s">
        <v>68</v>
      </c>
      <c r="D172" s="75"/>
      <c r="E172" s="75"/>
      <c r="F172" s="76"/>
      <c r="G172" s="77"/>
      <c r="H172" s="77"/>
      <c r="I172" s="77"/>
      <c r="J172" s="78">
        <v>0.34</v>
      </c>
      <c r="K172" s="77"/>
      <c r="L172" s="78">
        <v>15.64</v>
      </c>
      <c r="M172" s="80">
        <v>9.0500000000000007</v>
      </c>
      <c r="N172" s="98">
        <v>141.54</v>
      </c>
      <c r="AH172" s="59"/>
      <c r="AI172" s="68"/>
      <c r="AL172" s="73" t="s">
        <v>68</v>
      </c>
      <c r="AO172" s="68"/>
    </row>
    <row r="173" spans="1:41" s="2" customFormat="1" ht="15" x14ac:dyDescent="0.25">
      <c r="A173" s="84"/>
      <c r="B173" s="70"/>
      <c r="C173" s="75" t="s">
        <v>69</v>
      </c>
      <c r="D173" s="75"/>
      <c r="E173" s="75"/>
      <c r="F173" s="76" t="s">
        <v>70</v>
      </c>
      <c r="G173" s="82">
        <v>2</v>
      </c>
      <c r="H173" s="77"/>
      <c r="I173" s="82">
        <v>92</v>
      </c>
      <c r="J173" s="86"/>
      <c r="K173" s="77"/>
      <c r="L173" s="86"/>
      <c r="M173" s="77"/>
      <c r="N173" s="83"/>
      <c r="AH173" s="59"/>
      <c r="AI173" s="68"/>
      <c r="AM173" s="73" t="s">
        <v>69</v>
      </c>
      <c r="AO173" s="68"/>
    </row>
    <row r="174" spans="1:41" s="2" customFormat="1" ht="15" x14ac:dyDescent="0.25">
      <c r="A174" s="87"/>
      <c r="B174" s="70"/>
      <c r="C174" s="88" t="s">
        <v>72</v>
      </c>
      <c r="D174" s="88"/>
      <c r="E174" s="88"/>
      <c r="F174" s="89"/>
      <c r="G174" s="90"/>
      <c r="H174" s="90"/>
      <c r="I174" s="90"/>
      <c r="J174" s="91">
        <v>17.399999999999999</v>
      </c>
      <c r="K174" s="90"/>
      <c r="L174" s="91">
        <v>800.4</v>
      </c>
      <c r="M174" s="90"/>
      <c r="N174" s="93"/>
      <c r="AH174" s="59"/>
      <c r="AI174" s="68"/>
      <c r="AN174" s="73" t="s">
        <v>72</v>
      </c>
      <c r="AO174" s="68"/>
    </row>
    <row r="175" spans="1:41" s="2" customFormat="1" ht="15" x14ac:dyDescent="0.25">
      <c r="A175" s="84"/>
      <c r="B175" s="70"/>
      <c r="C175" s="75" t="s">
        <v>73</v>
      </c>
      <c r="D175" s="75"/>
      <c r="E175" s="75"/>
      <c r="F175" s="76"/>
      <c r="G175" s="77"/>
      <c r="H175" s="77"/>
      <c r="I175" s="77"/>
      <c r="J175" s="86"/>
      <c r="K175" s="77"/>
      <c r="L175" s="78">
        <v>784.76</v>
      </c>
      <c r="M175" s="77"/>
      <c r="N175" s="81">
        <v>36750.31</v>
      </c>
      <c r="AH175" s="59"/>
      <c r="AI175" s="68"/>
      <c r="AM175" s="73" t="s">
        <v>73</v>
      </c>
      <c r="AO175" s="68"/>
    </row>
    <row r="176" spans="1:41" s="2" customFormat="1" ht="22.5" x14ac:dyDescent="0.25">
      <c r="A176" s="84"/>
      <c r="B176" s="70" t="s">
        <v>74</v>
      </c>
      <c r="C176" s="75" t="s">
        <v>75</v>
      </c>
      <c r="D176" s="75"/>
      <c r="E176" s="75"/>
      <c r="F176" s="76" t="s">
        <v>76</v>
      </c>
      <c r="G176" s="82">
        <v>90</v>
      </c>
      <c r="H176" s="77"/>
      <c r="I176" s="82">
        <v>90</v>
      </c>
      <c r="J176" s="86"/>
      <c r="K176" s="77"/>
      <c r="L176" s="78">
        <v>706.28</v>
      </c>
      <c r="M176" s="77"/>
      <c r="N176" s="81">
        <v>33075.279999999999</v>
      </c>
      <c r="AH176" s="59"/>
      <c r="AI176" s="68"/>
      <c r="AM176" s="73" t="s">
        <v>75</v>
      </c>
      <c r="AO176" s="68"/>
    </row>
    <row r="177" spans="1:41" s="2" customFormat="1" ht="22.5" x14ac:dyDescent="0.25">
      <c r="A177" s="84"/>
      <c r="B177" s="70" t="s">
        <v>77</v>
      </c>
      <c r="C177" s="75" t="s">
        <v>78</v>
      </c>
      <c r="D177" s="75"/>
      <c r="E177" s="75"/>
      <c r="F177" s="76" t="s">
        <v>76</v>
      </c>
      <c r="G177" s="82">
        <v>46</v>
      </c>
      <c r="H177" s="77"/>
      <c r="I177" s="82">
        <v>46</v>
      </c>
      <c r="J177" s="86"/>
      <c r="K177" s="77"/>
      <c r="L177" s="78">
        <v>360.99</v>
      </c>
      <c r="M177" s="77"/>
      <c r="N177" s="81">
        <v>16905.14</v>
      </c>
      <c r="AH177" s="59"/>
      <c r="AI177" s="68"/>
      <c r="AM177" s="73" t="s">
        <v>78</v>
      </c>
      <c r="AO177" s="68"/>
    </row>
    <row r="178" spans="1:41" s="2" customFormat="1" ht="15" x14ac:dyDescent="0.25">
      <c r="A178" s="94"/>
      <c r="B178" s="95"/>
      <c r="C178" s="62" t="s">
        <v>79</v>
      </c>
      <c r="D178" s="62"/>
      <c r="E178" s="62"/>
      <c r="F178" s="63"/>
      <c r="G178" s="64"/>
      <c r="H178" s="64"/>
      <c r="I178" s="64"/>
      <c r="J178" s="66"/>
      <c r="K178" s="64"/>
      <c r="L178" s="96">
        <v>1867.67</v>
      </c>
      <c r="M178" s="90"/>
      <c r="N178" s="97">
        <v>86872.27</v>
      </c>
      <c r="AH178" s="59"/>
      <c r="AI178" s="68"/>
      <c r="AO178" s="68" t="s">
        <v>79</v>
      </c>
    </row>
    <row r="179" spans="1:41" s="2" customFormat="1" ht="23.25" x14ac:dyDescent="0.25">
      <c r="A179" s="60" t="s">
        <v>127</v>
      </c>
      <c r="B179" s="61" t="s">
        <v>128</v>
      </c>
      <c r="C179" s="62" t="s">
        <v>129</v>
      </c>
      <c r="D179" s="62"/>
      <c r="E179" s="62"/>
      <c r="F179" s="63" t="s">
        <v>119</v>
      </c>
      <c r="G179" s="64"/>
      <c r="H179" s="64"/>
      <c r="I179" s="103">
        <v>0.49</v>
      </c>
      <c r="J179" s="66"/>
      <c r="K179" s="64"/>
      <c r="L179" s="66"/>
      <c r="M179" s="64"/>
      <c r="N179" s="67"/>
      <c r="AH179" s="59"/>
      <c r="AI179" s="68" t="s">
        <v>129</v>
      </c>
      <c r="AO179" s="68"/>
    </row>
    <row r="180" spans="1:41" s="2" customFormat="1" ht="15" x14ac:dyDescent="0.25">
      <c r="A180" s="87"/>
      <c r="B180" s="101"/>
      <c r="C180" s="75" t="s">
        <v>370</v>
      </c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102"/>
      <c r="AH180" s="59"/>
      <c r="AI180" s="68"/>
      <c r="AJ180" s="73" t="s">
        <v>370</v>
      </c>
      <c r="AO180" s="68"/>
    </row>
    <row r="181" spans="1:41" s="2" customFormat="1" ht="15" x14ac:dyDescent="0.25">
      <c r="A181" s="69"/>
      <c r="B181" s="70"/>
      <c r="C181" s="71" t="s">
        <v>61</v>
      </c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2"/>
      <c r="AH181" s="59"/>
      <c r="AI181" s="68"/>
      <c r="AK181" s="73" t="s">
        <v>61</v>
      </c>
      <c r="AO181" s="68"/>
    </row>
    <row r="182" spans="1:41" s="2" customFormat="1" ht="15" x14ac:dyDescent="0.25">
      <c r="A182" s="74"/>
      <c r="B182" s="70" t="s">
        <v>57</v>
      </c>
      <c r="C182" s="75" t="s">
        <v>62</v>
      </c>
      <c r="D182" s="75"/>
      <c r="E182" s="75"/>
      <c r="F182" s="76"/>
      <c r="G182" s="77"/>
      <c r="H182" s="77"/>
      <c r="I182" s="77"/>
      <c r="J182" s="78">
        <v>603.92999999999995</v>
      </c>
      <c r="K182" s="77"/>
      <c r="L182" s="78">
        <v>295.93</v>
      </c>
      <c r="M182" s="80">
        <v>46.83</v>
      </c>
      <c r="N182" s="81">
        <v>13858.4</v>
      </c>
      <c r="AH182" s="59"/>
      <c r="AI182" s="68"/>
      <c r="AL182" s="73" t="s">
        <v>62</v>
      </c>
      <c r="AO182" s="68"/>
    </row>
    <row r="183" spans="1:41" s="2" customFormat="1" ht="15" x14ac:dyDescent="0.25">
      <c r="A183" s="74"/>
      <c r="B183" s="70" t="s">
        <v>63</v>
      </c>
      <c r="C183" s="75" t="s">
        <v>64</v>
      </c>
      <c r="D183" s="75"/>
      <c r="E183" s="75"/>
      <c r="F183" s="76"/>
      <c r="G183" s="77"/>
      <c r="H183" s="77"/>
      <c r="I183" s="77"/>
      <c r="J183" s="78">
        <v>38.549999999999997</v>
      </c>
      <c r="K183" s="77"/>
      <c r="L183" s="78">
        <v>18.89</v>
      </c>
      <c r="M183" s="80">
        <v>14.81</v>
      </c>
      <c r="N183" s="98">
        <v>279.76</v>
      </c>
      <c r="AH183" s="59"/>
      <c r="AI183" s="68"/>
      <c r="AL183" s="73" t="s">
        <v>64</v>
      </c>
      <c r="AO183" s="68"/>
    </row>
    <row r="184" spans="1:41" s="2" customFormat="1" ht="15" x14ac:dyDescent="0.25">
      <c r="A184" s="74"/>
      <c r="B184" s="70" t="s">
        <v>65</v>
      </c>
      <c r="C184" s="75" t="s">
        <v>66</v>
      </c>
      <c r="D184" s="75"/>
      <c r="E184" s="75"/>
      <c r="F184" s="76"/>
      <c r="G184" s="77"/>
      <c r="H184" s="77"/>
      <c r="I184" s="77"/>
      <c r="J184" s="78">
        <v>2.0099999999999998</v>
      </c>
      <c r="K184" s="77"/>
      <c r="L184" s="78">
        <v>0.98</v>
      </c>
      <c r="M184" s="80">
        <v>46.83</v>
      </c>
      <c r="N184" s="98">
        <v>45.89</v>
      </c>
      <c r="AH184" s="59"/>
      <c r="AI184" s="68"/>
      <c r="AL184" s="73" t="s">
        <v>66</v>
      </c>
      <c r="AO184" s="68"/>
    </row>
    <row r="185" spans="1:41" s="2" customFormat="1" ht="15" x14ac:dyDescent="0.25">
      <c r="A185" s="74"/>
      <c r="B185" s="70" t="s">
        <v>67</v>
      </c>
      <c r="C185" s="75" t="s">
        <v>68</v>
      </c>
      <c r="D185" s="75"/>
      <c r="E185" s="75"/>
      <c r="F185" s="76"/>
      <c r="G185" s="77"/>
      <c r="H185" s="77"/>
      <c r="I185" s="77"/>
      <c r="J185" s="78">
        <v>128.13999999999999</v>
      </c>
      <c r="K185" s="82">
        <v>0</v>
      </c>
      <c r="L185" s="78">
        <v>0</v>
      </c>
      <c r="M185" s="80">
        <v>9.0500000000000007</v>
      </c>
      <c r="N185" s="83"/>
      <c r="AH185" s="59"/>
      <c r="AI185" s="68"/>
      <c r="AL185" s="73" t="s">
        <v>68</v>
      </c>
      <c r="AO185" s="68"/>
    </row>
    <row r="186" spans="1:41" s="2" customFormat="1" ht="15" x14ac:dyDescent="0.25">
      <c r="A186" s="84"/>
      <c r="B186" s="70"/>
      <c r="C186" s="75" t="s">
        <v>69</v>
      </c>
      <c r="D186" s="75"/>
      <c r="E186" s="75"/>
      <c r="F186" s="76" t="s">
        <v>70</v>
      </c>
      <c r="G186" s="80">
        <v>60.88</v>
      </c>
      <c r="H186" s="77"/>
      <c r="I186" s="105">
        <v>29.831199999999999</v>
      </c>
      <c r="J186" s="86"/>
      <c r="K186" s="77"/>
      <c r="L186" s="86"/>
      <c r="M186" s="77"/>
      <c r="N186" s="83"/>
      <c r="AH186" s="59"/>
      <c r="AI186" s="68"/>
      <c r="AM186" s="73" t="s">
        <v>69</v>
      </c>
      <c r="AO186" s="68"/>
    </row>
    <row r="187" spans="1:41" s="2" customFormat="1" ht="15" x14ac:dyDescent="0.25">
      <c r="A187" s="84"/>
      <c r="B187" s="70"/>
      <c r="C187" s="75" t="s">
        <v>71</v>
      </c>
      <c r="D187" s="75"/>
      <c r="E187" s="75"/>
      <c r="F187" s="76" t="s">
        <v>70</v>
      </c>
      <c r="G187" s="80">
        <v>0.16</v>
      </c>
      <c r="H187" s="77"/>
      <c r="I187" s="105">
        <v>7.8399999999999997E-2</v>
      </c>
      <c r="J187" s="86"/>
      <c r="K187" s="77"/>
      <c r="L187" s="86"/>
      <c r="M187" s="77"/>
      <c r="N187" s="83"/>
      <c r="AH187" s="59"/>
      <c r="AI187" s="68"/>
      <c r="AM187" s="73" t="s">
        <v>71</v>
      </c>
      <c r="AO187" s="68"/>
    </row>
    <row r="188" spans="1:41" s="2" customFormat="1" ht="15" x14ac:dyDescent="0.25">
      <c r="A188" s="87"/>
      <c r="B188" s="70"/>
      <c r="C188" s="88" t="s">
        <v>72</v>
      </c>
      <c r="D188" s="88"/>
      <c r="E188" s="88"/>
      <c r="F188" s="89"/>
      <c r="G188" s="90"/>
      <c r="H188" s="90"/>
      <c r="I188" s="90"/>
      <c r="J188" s="91">
        <v>770.62</v>
      </c>
      <c r="K188" s="90"/>
      <c r="L188" s="91">
        <v>314.82</v>
      </c>
      <c r="M188" s="90"/>
      <c r="N188" s="93"/>
      <c r="AH188" s="59"/>
      <c r="AI188" s="68"/>
      <c r="AN188" s="73" t="s">
        <v>72</v>
      </c>
      <c r="AO188" s="68"/>
    </row>
    <row r="189" spans="1:41" s="2" customFormat="1" ht="15" x14ac:dyDescent="0.25">
      <c r="A189" s="84"/>
      <c r="B189" s="70"/>
      <c r="C189" s="75" t="s">
        <v>73</v>
      </c>
      <c r="D189" s="75"/>
      <c r="E189" s="75"/>
      <c r="F189" s="76"/>
      <c r="G189" s="77"/>
      <c r="H189" s="77"/>
      <c r="I189" s="77"/>
      <c r="J189" s="86"/>
      <c r="K189" s="77"/>
      <c r="L189" s="78">
        <v>296.91000000000003</v>
      </c>
      <c r="M189" s="77"/>
      <c r="N189" s="81">
        <v>13904.29</v>
      </c>
      <c r="AH189" s="59"/>
      <c r="AI189" s="68"/>
      <c r="AM189" s="73" t="s">
        <v>73</v>
      </c>
      <c r="AO189" s="68"/>
    </row>
    <row r="190" spans="1:41" s="2" customFormat="1" ht="23.25" x14ac:dyDescent="0.25">
      <c r="A190" s="84"/>
      <c r="B190" s="70" t="s">
        <v>85</v>
      </c>
      <c r="C190" s="75" t="s">
        <v>86</v>
      </c>
      <c r="D190" s="75"/>
      <c r="E190" s="75"/>
      <c r="F190" s="76" t="s">
        <v>76</v>
      </c>
      <c r="G190" s="82">
        <v>97</v>
      </c>
      <c r="H190" s="77"/>
      <c r="I190" s="82">
        <v>97</v>
      </c>
      <c r="J190" s="86"/>
      <c r="K190" s="77"/>
      <c r="L190" s="78">
        <v>288</v>
      </c>
      <c r="M190" s="77"/>
      <c r="N190" s="81">
        <v>13487.16</v>
      </c>
      <c r="AH190" s="59"/>
      <c r="AI190" s="68"/>
      <c r="AM190" s="73" t="s">
        <v>86</v>
      </c>
      <c r="AO190" s="68"/>
    </row>
    <row r="191" spans="1:41" s="2" customFormat="1" ht="23.25" x14ac:dyDescent="0.25">
      <c r="A191" s="84"/>
      <c r="B191" s="70" t="s">
        <v>87</v>
      </c>
      <c r="C191" s="75" t="s">
        <v>88</v>
      </c>
      <c r="D191" s="75"/>
      <c r="E191" s="75"/>
      <c r="F191" s="76" t="s">
        <v>76</v>
      </c>
      <c r="G191" s="82">
        <v>51</v>
      </c>
      <c r="H191" s="77"/>
      <c r="I191" s="82">
        <v>51</v>
      </c>
      <c r="J191" s="86"/>
      <c r="K191" s="77"/>
      <c r="L191" s="78">
        <v>151.41999999999999</v>
      </c>
      <c r="M191" s="77"/>
      <c r="N191" s="81">
        <v>7091.19</v>
      </c>
      <c r="AH191" s="59"/>
      <c r="AI191" s="68"/>
      <c r="AM191" s="73" t="s">
        <v>88</v>
      </c>
      <c r="AO191" s="68"/>
    </row>
    <row r="192" spans="1:41" s="2" customFormat="1" ht="15" x14ac:dyDescent="0.25">
      <c r="A192" s="94"/>
      <c r="B192" s="95"/>
      <c r="C192" s="62" t="s">
        <v>79</v>
      </c>
      <c r="D192" s="62"/>
      <c r="E192" s="62"/>
      <c r="F192" s="63"/>
      <c r="G192" s="64"/>
      <c r="H192" s="64"/>
      <c r="I192" s="64"/>
      <c r="J192" s="66"/>
      <c r="K192" s="64"/>
      <c r="L192" s="99">
        <v>754.24</v>
      </c>
      <c r="M192" s="90"/>
      <c r="N192" s="97">
        <v>34716.51</v>
      </c>
      <c r="AH192" s="59"/>
      <c r="AI192" s="68"/>
      <c r="AO192" s="68" t="s">
        <v>79</v>
      </c>
    </row>
    <row r="193" spans="1:41" s="2" customFormat="1" ht="56.25" x14ac:dyDescent="0.25">
      <c r="A193" s="60" t="s">
        <v>131</v>
      </c>
      <c r="B193" s="61" t="s">
        <v>371</v>
      </c>
      <c r="C193" s="62" t="s">
        <v>372</v>
      </c>
      <c r="D193" s="62"/>
      <c r="E193" s="62"/>
      <c r="F193" s="63" t="s">
        <v>60</v>
      </c>
      <c r="G193" s="64"/>
      <c r="H193" s="64"/>
      <c r="I193" s="65">
        <v>42</v>
      </c>
      <c r="J193" s="66"/>
      <c r="K193" s="64"/>
      <c r="L193" s="66"/>
      <c r="M193" s="64"/>
      <c r="N193" s="67"/>
      <c r="AH193" s="59"/>
      <c r="AI193" s="68" t="s">
        <v>372</v>
      </c>
      <c r="AO193" s="68"/>
    </row>
    <row r="194" spans="1:41" s="2" customFormat="1" ht="15" x14ac:dyDescent="0.25">
      <c r="A194" s="69"/>
      <c r="B194" s="70"/>
      <c r="C194" s="71" t="s">
        <v>61</v>
      </c>
      <c r="D194" s="71"/>
      <c r="E194" s="71"/>
      <c r="F194" s="71"/>
      <c r="G194" s="71"/>
      <c r="H194" s="71"/>
      <c r="I194" s="71"/>
      <c r="J194" s="71"/>
      <c r="K194" s="71"/>
      <c r="L194" s="71"/>
      <c r="M194" s="71"/>
      <c r="N194" s="72"/>
      <c r="AH194" s="59"/>
      <c r="AI194" s="68"/>
      <c r="AK194" s="73" t="s">
        <v>61</v>
      </c>
      <c r="AO194" s="68"/>
    </row>
    <row r="195" spans="1:41" s="2" customFormat="1" ht="15" x14ac:dyDescent="0.25">
      <c r="A195" s="74"/>
      <c r="B195" s="70" t="s">
        <v>57</v>
      </c>
      <c r="C195" s="75" t="s">
        <v>62</v>
      </c>
      <c r="D195" s="75"/>
      <c r="E195" s="75"/>
      <c r="F195" s="76"/>
      <c r="G195" s="77"/>
      <c r="H195" s="77"/>
      <c r="I195" s="77"/>
      <c r="J195" s="78">
        <v>48.1</v>
      </c>
      <c r="K195" s="77"/>
      <c r="L195" s="79">
        <v>2020.2</v>
      </c>
      <c r="M195" s="80">
        <v>46.83</v>
      </c>
      <c r="N195" s="81">
        <v>94605.97</v>
      </c>
      <c r="AH195" s="59"/>
      <c r="AI195" s="68"/>
      <c r="AL195" s="73" t="s">
        <v>62</v>
      </c>
      <c r="AO195" s="68"/>
    </row>
    <row r="196" spans="1:41" s="2" customFormat="1" ht="15" x14ac:dyDescent="0.25">
      <c r="A196" s="74"/>
      <c r="B196" s="70" t="s">
        <v>67</v>
      </c>
      <c r="C196" s="75" t="s">
        <v>68</v>
      </c>
      <c r="D196" s="75"/>
      <c r="E196" s="75"/>
      <c r="F196" s="76"/>
      <c r="G196" s="77"/>
      <c r="H196" s="77"/>
      <c r="I196" s="77"/>
      <c r="J196" s="78">
        <v>17.84</v>
      </c>
      <c r="K196" s="82">
        <v>0</v>
      </c>
      <c r="L196" s="78">
        <v>0</v>
      </c>
      <c r="M196" s="80">
        <v>9.0500000000000007</v>
      </c>
      <c r="N196" s="83"/>
      <c r="AH196" s="59"/>
      <c r="AI196" s="68"/>
      <c r="AL196" s="73" t="s">
        <v>68</v>
      </c>
      <c r="AO196" s="68"/>
    </row>
    <row r="197" spans="1:41" s="2" customFormat="1" ht="15" x14ac:dyDescent="0.25">
      <c r="A197" s="84"/>
      <c r="B197" s="70"/>
      <c r="C197" s="75" t="s">
        <v>69</v>
      </c>
      <c r="D197" s="75"/>
      <c r="E197" s="75"/>
      <c r="F197" s="76" t="s">
        <v>70</v>
      </c>
      <c r="G197" s="82">
        <v>5</v>
      </c>
      <c r="H197" s="77"/>
      <c r="I197" s="82">
        <v>210</v>
      </c>
      <c r="J197" s="86"/>
      <c r="K197" s="77"/>
      <c r="L197" s="86"/>
      <c r="M197" s="77"/>
      <c r="N197" s="83"/>
      <c r="AH197" s="59"/>
      <c r="AI197" s="68"/>
      <c r="AM197" s="73" t="s">
        <v>69</v>
      </c>
      <c r="AO197" s="68"/>
    </row>
    <row r="198" spans="1:41" s="2" customFormat="1" ht="15" x14ac:dyDescent="0.25">
      <c r="A198" s="87"/>
      <c r="B198" s="70"/>
      <c r="C198" s="88" t="s">
        <v>72</v>
      </c>
      <c r="D198" s="88"/>
      <c r="E198" s="88"/>
      <c r="F198" s="89"/>
      <c r="G198" s="90"/>
      <c r="H198" s="90"/>
      <c r="I198" s="90"/>
      <c r="J198" s="91">
        <v>65.94</v>
      </c>
      <c r="K198" s="90"/>
      <c r="L198" s="92">
        <v>2020.2</v>
      </c>
      <c r="M198" s="90"/>
      <c r="N198" s="93"/>
      <c r="AH198" s="59"/>
      <c r="AI198" s="68"/>
      <c r="AN198" s="73" t="s">
        <v>72</v>
      </c>
      <c r="AO198" s="68"/>
    </row>
    <row r="199" spans="1:41" s="2" customFormat="1" ht="15" x14ac:dyDescent="0.25">
      <c r="A199" s="84"/>
      <c r="B199" s="70"/>
      <c r="C199" s="75" t="s">
        <v>73</v>
      </c>
      <c r="D199" s="75"/>
      <c r="E199" s="75"/>
      <c r="F199" s="76"/>
      <c r="G199" s="77"/>
      <c r="H199" s="77"/>
      <c r="I199" s="77"/>
      <c r="J199" s="86"/>
      <c r="K199" s="77"/>
      <c r="L199" s="79">
        <v>2020.2</v>
      </c>
      <c r="M199" s="77"/>
      <c r="N199" s="81">
        <v>94605.97</v>
      </c>
      <c r="AH199" s="59"/>
      <c r="AI199" s="68"/>
      <c r="AM199" s="73" t="s">
        <v>73</v>
      </c>
      <c r="AO199" s="68"/>
    </row>
    <row r="200" spans="1:41" s="2" customFormat="1" ht="23.25" x14ac:dyDescent="0.25">
      <c r="A200" s="84"/>
      <c r="B200" s="70" t="s">
        <v>373</v>
      </c>
      <c r="C200" s="75" t="s">
        <v>374</v>
      </c>
      <c r="D200" s="75"/>
      <c r="E200" s="75"/>
      <c r="F200" s="76" t="s">
        <v>76</v>
      </c>
      <c r="G200" s="82">
        <v>95</v>
      </c>
      <c r="H200" s="77"/>
      <c r="I200" s="82">
        <v>95</v>
      </c>
      <c r="J200" s="86"/>
      <c r="K200" s="77"/>
      <c r="L200" s="79">
        <v>1919.19</v>
      </c>
      <c r="M200" s="77"/>
      <c r="N200" s="81">
        <v>89875.67</v>
      </c>
      <c r="AH200" s="59"/>
      <c r="AI200" s="68"/>
      <c r="AM200" s="73" t="s">
        <v>374</v>
      </c>
      <c r="AO200" s="68"/>
    </row>
    <row r="201" spans="1:41" s="2" customFormat="1" ht="23.25" x14ac:dyDescent="0.25">
      <c r="A201" s="84"/>
      <c r="B201" s="70" t="s">
        <v>375</v>
      </c>
      <c r="C201" s="75" t="s">
        <v>376</v>
      </c>
      <c r="D201" s="75"/>
      <c r="E201" s="75"/>
      <c r="F201" s="76" t="s">
        <v>76</v>
      </c>
      <c r="G201" s="82">
        <v>53</v>
      </c>
      <c r="H201" s="77"/>
      <c r="I201" s="82">
        <v>53</v>
      </c>
      <c r="J201" s="86"/>
      <c r="K201" s="77"/>
      <c r="L201" s="79">
        <v>1070.71</v>
      </c>
      <c r="M201" s="77"/>
      <c r="N201" s="81">
        <v>50141.16</v>
      </c>
      <c r="AH201" s="59"/>
      <c r="AI201" s="68"/>
      <c r="AM201" s="73" t="s">
        <v>376</v>
      </c>
      <c r="AO201" s="68"/>
    </row>
    <row r="202" spans="1:41" s="2" customFormat="1" ht="15" x14ac:dyDescent="0.25">
      <c r="A202" s="94"/>
      <c r="B202" s="95"/>
      <c r="C202" s="62" t="s">
        <v>79</v>
      </c>
      <c r="D202" s="62"/>
      <c r="E202" s="62"/>
      <c r="F202" s="63"/>
      <c r="G202" s="64"/>
      <c r="H202" s="64"/>
      <c r="I202" s="64"/>
      <c r="J202" s="66"/>
      <c r="K202" s="64"/>
      <c r="L202" s="96">
        <v>5010.1000000000004</v>
      </c>
      <c r="M202" s="90"/>
      <c r="N202" s="97">
        <v>234622.8</v>
      </c>
      <c r="AH202" s="59"/>
      <c r="AI202" s="68"/>
      <c r="AO202" s="68" t="s">
        <v>79</v>
      </c>
    </row>
    <row r="203" spans="1:41" s="2" customFormat="1" ht="45.75" x14ac:dyDescent="0.25">
      <c r="A203" s="60" t="s">
        <v>134</v>
      </c>
      <c r="B203" s="61" t="s">
        <v>117</v>
      </c>
      <c r="C203" s="62" t="s">
        <v>118</v>
      </c>
      <c r="D203" s="62"/>
      <c r="E203" s="62"/>
      <c r="F203" s="63" t="s">
        <v>119</v>
      </c>
      <c r="G203" s="64"/>
      <c r="H203" s="64"/>
      <c r="I203" s="103">
        <v>0.01</v>
      </c>
      <c r="J203" s="66"/>
      <c r="K203" s="64"/>
      <c r="L203" s="66"/>
      <c r="M203" s="64"/>
      <c r="N203" s="67"/>
      <c r="AH203" s="59"/>
      <c r="AI203" s="68" t="s">
        <v>118</v>
      </c>
      <c r="AO203" s="68"/>
    </row>
    <row r="204" spans="1:41" s="2" customFormat="1" ht="15" x14ac:dyDescent="0.25">
      <c r="A204" s="87"/>
      <c r="B204" s="101"/>
      <c r="C204" s="75" t="s">
        <v>120</v>
      </c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102"/>
      <c r="AH204" s="59"/>
      <c r="AI204" s="68"/>
      <c r="AJ204" s="73" t="s">
        <v>120</v>
      </c>
      <c r="AO204" s="68"/>
    </row>
    <row r="205" spans="1:41" s="2" customFormat="1" ht="15" x14ac:dyDescent="0.25">
      <c r="A205" s="69"/>
      <c r="B205" s="70"/>
      <c r="C205" s="71" t="s">
        <v>61</v>
      </c>
      <c r="D205" s="71"/>
      <c r="E205" s="71"/>
      <c r="F205" s="71"/>
      <c r="G205" s="71"/>
      <c r="H205" s="71"/>
      <c r="I205" s="71"/>
      <c r="J205" s="71"/>
      <c r="K205" s="71"/>
      <c r="L205" s="71"/>
      <c r="M205" s="71"/>
      <c r="N205" s="72"/>
      <c r="AH205" s="59"/>
      <c r="AI205" s="68"/>
      <c r="AK205" s="73" t="s">
        <v>61</v>
      </c>
      <c r="AO205" s="68"/>
    </row>
    <row r="206" spans="1:41" s="2" customFormat="1" ht="15" x14ac:dyDescent="0.25">
      <c r="A206" s="74"/>
      <c r="B206" s="70" t="s">
        <v>57</v>
      </c>
      <c r="C206" s="75" t="s">
        <v>62</v>
      </c>
      <c r="D206" s="75"/>
      <c r="E206" s="75"/>
      <c r="F206" s="76"/>
      <c r="G206" s="77"/>
      <c r="H206" s="77"/>
      <c r="I206" s="77"/>
      <c r="J206" s="78">
        <v>550.86</v>
      </c>
      <c r="K206" s="77"/>
      <c r="L206" s="78">
        <v>5.51</v>
      </c>
      <c r="M206" s="80">
        <v>46.83</v>
      </c>
      <c r="N206" s="98">
        <v>258.02999999999997</v>
      </c>
      <c r="AH206" s="59"/>
      <c r="AI206" s="68"/>
      <c r="AL206" s="73" t="s">
        <v>62</v>
      </c>
      <c r="AO206" s="68"/>
    </row>
    <row r="207" spans="1:41" s="2" customFormat="1" ht="15" x14ac:dyDescent="0.25">
      <c r="A207" s="74"/>
      <c r="B207" s="70" t="s">
        <v>63</v>
      </c>
      <c r="C207" s="75" t="s">
        <v>64</v>
      </c>
      <c r="D207" s="75"/>
      <c r="E207" s="75"/>
      <c r="F207" s="76"/>
      <c r="G207" s="77"/>
      <c r="H207" s="77"/>
      <c r="I207" s="77"/>
      <c r="J207" s="78">
        <v>9.06</v>
      </c>
      <c r="K207" s="77"/>
      <c r="L207" s="78">
        <v>0.09</v>
      </c>
      <c r="M207" s="80">
        <v>14.81</v>
      </c>
      <c r="N207" s="98">
        <v>1.33</v>
      </c>
      <c r="AH207" s="59"/>
      <c r="AI207" s="68"/>
      <c r="AL207" s="73" t="s">
        <v>64</v>
      </c>
      <c r="AO207" s="68"/>
    </row>
    <row r="208" spans="1:41" s="2" customFormat="1" ht="15" x14ac:dyDescent="0.25">
      <c r="A208" s="74"/>
      <c r="B208" s="70" t="s">
        <v>65</v>
      </c>
      <c r="C208" s="75" t="s">
        <v>66</v>
      </c>
      <c r="D208" s="75"/>
      <c r="E208" s="75"/>
      <c r="F208" s="76"/>
      <c r="G208" s="77"/>
      <c r="H208" s="77"/>
      <c r="I208" s="77"/>
      <c r="J208" s="78">
        <v>1.26</v>
      </c>
      <c r="K208" s="77"/>
      <c r="L208" s="78">
        <v>0.01</v>
      </c>
      <c r="M208" s="80">
        <v>46.83</v>
      </c>
      <c r="N208" s="98">
        <v>0.47</v>
      </c>
      <c r="AH208" s="59"/>
      <c r="AI208" s="68"/>
      <c r="AL208" s="73" t="s">
        <v>66</v>
      </c>
      <c r="AO208" s="68"/>
    </row>
    <row r="209" spans="1:41" s="2" customFormat="1" ht="15" x14ac:dyDescent="0.25">
      <c r="A209" s="74"/>
      <c r="B209" s="70" t="s">
        <v>67</v>
      </c>
      <c r="C209" s="75" t="s">
        <v>68</v>
      </c>
      <c r="D209" s="75"/>
      <c r="E209" s="75"/>
      <c r="F209" s="76"/>
      <c r="G209" s="77"/>
      <c r="H209" s="77"/>
      <c r="I209" s="77"/>
      <c r="J209" s="78">
        <v>67.19</v>
      </c>
      <c r="K209" s="82">
        <v>0</v>
      </c>
      <c r="L209" s="78">
        <v>0</v>
      </c>
      <c r="M209" s="80">
        <v>9.0500000000000007</v>
      </c>
      <c r="N209" s="83"/>
      <c r="AH209" s="59"/>
      <c r="AI209" s="68"/>
      <c r="AL209" s="73" t="s">
        <v>68</v>
      </c>
      <c r="AO209" s="68"/>
    </row>
    <row r="210" spans="1:41" s="2" customFormat="1" ht="15" x14ac:dyDescent="0.25">
      <c r="A210" s="84"/>
      <c r="B210" s="70"/>
      <c r="C210" s="75" t="s">
        <v>69</v>
      </c>
      <c r="D210" s="75"/>
      <c r="E210" s="75"/>
      <c r="F210" s="76" t="s">
        <v>70</v>
      </c>
      <c r="G210" s="80">
        <v>55.53</v>
      </c>
      <c r="H210" s="77"/>
      <c r="I210" s="105">
        <v>0.55530000000000002</v>
      </c>
      <c r="J210" s="86"/>
      <c r="K210" s="77"/>
      <c r="L210" s="86"/>
      <c r="M210" s="77"/>
      <c r="N210" s="83"/>
      <c r="AH210" s="59"/>
      <c r="AI210" s="68"/>
      <c r="AM210" s="73" t="s">
        <v>69</v>
      </c>
      <c r="AO210" s="68"/>
    </row>
    <row r="211" spans="1:41" s="2" customFormat="1" ht="15" x14ac:dyDescent="0.25">
      <c r="A211" s="84"/>
      <c r="B211" s="70"/>
      <c r="C211" s="75" t="s">
        <v>71</v>
      </c>
      <c r="D211" s="75"/>
      <c r="E211" s="75"/>
      <c r="F211" s="76" t="s">
        <v>70</v>
      </c>
      <c r="G211" s="85">
        <v>0.1</v>
      </c>
      <c r="H211" s="77"/>
      <c r="I211" s="104">
        <v>1E-3</v>
      </c>
      <c r="J211" s="86"/>
      <c r="K211" s="77"/>
      <c r="L211" s="86"/>
      <c r="M211" s="77"/>
      <c r="N211" s="83"/>
      <c r="AH211" s="59"/>
      <c r="AI211" s="68"/>
      <c r="AM211" s="73" t="s">
        <v>71</v>
      </c>
      <c r="AO211" s="68"/>
    </row>
    <row r="212" spans="1:41" s="2" customFormat="1" ht="15" x14ac:dyDescent="0.25">
      <c r="A212" s="87"/>
      <c r="B212" s="70"/>
      <c r="C212" s="88" t="s">
        <v>72</v>
      </c>
      <c r="D212" s="88"/>
      <c r="E212" s="88"/>
      <c r="F212" s="89"/>
      <c r="G212" s="90"/>
      <c r="H212" s="90"/>
      <c r="I212" s="90"/>
      <c r="J212" s="91">
        <v>627.11</v>
      </c>
      <c r="K212" s="90"/>
      <c r="L212" s="91">
        <v>5.6</v>
      </c>
      <c r="M212" s="90"/>
      <c r="N212" s="93"/>
      <c r="AH212" s="59"/>
      <c r="AI212" s="68"/>
      <c r="AN212" s="73" t="s">
        <v>72</v>
      </c>
      <c r="AO212" s="68"/>
    </row>
    <row r="213" spans="1:41" s="2" customFormat="1" ht="15" x14ac:dyDescent="0.25">
      <c r="A213" s="84"/>
      <c r="B213" s="70"/>
      <c r="C213" s="75" t="s">
        <v>73</v>
      </c>
      <c r="D213" s="75"/>
      <c r="E213" s="75"/>
      <c r="F213" s="76"/>
      <c r="G213" s="77"/>
      <c r="H213" s="77"/>
      <c r="I213" s="77"/>
      <c r="J213" s="86"/>
      <c r="K213" s="77"/>
      <c r="L213" s="78">
        <v>5.52</v>
      </c>
      <c r="M213" s="77"/>
      <c r="N213" s="98">
        <v>258.5</v>
      </c>
      <c r="AH213" s="59"/>
      <c r="AI213" s="68"/>
      <c r="AM213" s="73" t="s">
        <v>73</v>
      </c>
      <c r="AO213" s="68"/>
    </row>
    <row r="214" spans="1:41" s="2" customFormat="1" ht="23.25" x14ac:dyDescent="0.25">
      <c r="A214" s="84"/>
      <c r="B214" s="70" t="s">
        <v>85</v>
      </c>
      <c r="C214" s="75" t="s">
        <v>86</v>
      </c>
      <c r="D214" s="75"/>
      <c r="E214" s="75"/>
      <c r="F214" s="76" t="s">
        <v>76</v>
      </c>
      <c r="G214" s="82">
        <v>97</v>
      </c>
      <c r="H214" s="77"/>
      <c r="I214" s="82">
        <v>97</v>
      </c>
      <c r="J214" s="86"/>
      <c r="K214" s="77"/>
      <c r="L214" s="78">
        <v>5.35</v>
      </c>
      <c r="M214" s="77"/>
      <c r="N214" s="98">
        <v>250.75</v>
      </c>
      <c r="AH214" s="59"/>
      <c r="AI214" s="68"/>
      <c r="AM214" s="73" t="s">
        <v>86</v>
      </c>
      <c r="AO214" s="68"/>
    </row>
    <row r="215" spans="1:41" s="2" customFormat="1" ht="23.25" x14ac:dyDescent="0.25">
      <c r="A215" s="84"/>
      <c r="B215" s="70" t="s">
        <v>87</v>
      </c>
      <c r="C215" s="75" t="s">
        <v>88</v>
      </c>
      <c r="D215" s="75"/>
      <c r="E215" s="75"/>
      <c r="F215" s="76" t="s">
        <v>76</v>
      </c>
      <c r="G215" s="82">
        <v>51</v>
      </c>
      <c r="H215" s="77"/>
      <c r="I215" s="82">
        <v>51</v>
      </c>
      <c r="J215" s="86"/>
      <c r="K215" s="77"/>
      <c r="L215" s="78">
        <v>2.82</v>
      </c>
      <c r="M215" s="77"/>
      <c r="N215" s="98">
        <v>131.84</v>
      </c>
      <c r="AH215" s="59"/>
      <c r="AI215" s="68"/>
      <c r="AM215" s="73" t="s">
        <v>88</v>
      </c>
      <c r="AO215" s="68"/>
    </row>
    <row r="216" spans="1:41" s="2" customFormat="1" ht="15" x14ac:dyDescent="0.25">
      <c r="A216" s="94"/>
      <c r="B216" s="95"/>
      <c r="C216" s="62" t="s">
        <v>79</v>
      </c>
      <c r="D216" s="62"/>
      <c r="E216" s="62"/>
      <c r="F216" s="63"/>
      <c r="G216" s="64"/>
      <c r="H216" s="64"/>
      <c r="I216" s="64"/>
      <c r="J216" s="66"/>
      <c r="K216" s="64"/>
      <c r="L216" s="99">
        <v>13.77</v>
      </c>
      <c r="M216" s="90"/>
      <c r="N216" s="106">
        <v>641.95000000000005</v>
      </c>
      <c r="AH216" s="59"/>
      <c r="AI216" s="68"/>
      <c r="AO216" s="68" t="s">
        <v>79</v>
      </c>
    </row>
    <row r="217" spans="1:41" s="2" customFormat="1" ht="45.75" x14ac:dyDescent="0.25">
      <c r="A217" s="60" t="s">
        <v>137</v>
      </c>
      <c r="B217" s="61" t="s">
        <v>112</v>
      </c>
      <c r="C217" s="62" t="s">
        <v>113</v>
      </c>
      <c r="D217" s="62"/>
      <c r="E217" s="62"/>
      <c r="F217" s="63" t="s">
        <v>114</v>
      </c>
      <c r="G217" s="64"/>
      <c r="H217" s="64"/>
      <c r="I217" s="100">
        <v>0.8</v>
      </c>
      <c r="J217" s="66"/>
      <c r="K217" s="64"/>
      <c r="L217" s="66"/>
      <c r="M217" s="64"/>
      <c r="N217" s="67"/>
      <c r="AH217" s="59"/>
      <c r="AI217" s="68" t="s">
        <v>113</v>
      </c>
      <c r="AO217" s="68"/>
    </row>
    <row r="218" spans="1:41" s="2" customFormat="1" ht="15" x14ac:dyDescent="0.25">
      <c r="A218" s="87"/>
      <c r="B218" s="101"/>
      <c r="C218" s="75" t="s">
        <v>115</v>
      </c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102"/>
      <c r="AH218" s="59"/>
      <c r="AI218" s="68"/>
      <c r="AJ218" s="73" t="s">
        <v>115</v>
      </c>
      <c r="AO218" s="68"/>
    </row>
    <row r="219" spans="1:41" s="2" customFormat="1" ht="15" x14ac:dyDescent="0.25">
      <c r="A219" s="69"/>
      <c r="B219" s="70"/>
      <c r="C219" s="71" t="s">
        <v>61</v>
      </c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72"/>
      <c r="AH219" s="59"/>
      <c r="AI219" s="68"/>
      <c r="AK219" s="73" t="s">
        <v>61</v>
      </c>
      <c r="AO219" s="68"/>
    </row>
    <row r="220" spans="1:41" s="2" customFormat="1" ht="15" x14ac:dyDescent="0.25">
      <c r="A220" s="74"/>
      <c r="B220" s="70" t="s">
        <v>57</v>
      </c>
      <c r="C220" s="75" t="s">
        <v>62</v>
      </c>
      <c r="D220" s="75"/>
      <c r="E220" s="75"/>
      <c r="F220" s="76"/>
      <c r="G220" s="77"/>
      <c r="H220" s="77"/>
      <c r="I220" s="77"/>
      <c r="J220" s="78">
        <v>51.09</v>
      </c>
      <c r="K220" s="77"/>
      <c r="L220" s="78">
        <v>40.869999999999997</v>
      </c>
      <c r="M220" s="80">
        <v>46.83</v>
      </c>
      <c r="N220" s="81">
        <v>1913.94</v>
      </c>
      <c r="AH220" s="59"/>
      <c r="AI220" s="68"/>
      <c r="AL220" s="73" t="s">
        <v>62</v>
      </c>
      <c r="AO220" s="68"/>
    </row>
    <row r="221" spans="1:41" s="2" customFormat="1" ht="15" x14ac:dyDescent="0.25">
      <c r="A221" s="74"/>
      <c r="B221" s="70" t="s">
        <v>63</v>
      </c>
      <c r="C221" s="75" t="s">
        <v>64</v>
      </c>
      <c r="D221" s="75"/>
      <c r="E221" s="75"/>
      <c r="F221" s="76"/>
      <c r="G221" s="77"/>
      <c r="H221" s="77"/>
      <c r="I221" s="77"/>
      <c r="J221" s="78">
        <v>154.85</v>
      </c>
      <c r="K221" s="77"/>
      <c r="L221" s="78">
        <v>123.88</v>
      </c>
      <c r="M221" s="80">
        <v>14.81</v>
      </c>
      <c r="N221" s="81">
        <v>1834.66</v>
      </c>
      <c r="AH221" s="59"/>
      <c r="AI221" s="68"/>
      <c r="AL221" s="73" t="s">
        <v>64</v>
      </c>
      <c r="AO221" s="68"/>
    </row>
    <row r="222" spans="1:41" s="2" customFormat="1" ht="15" x14ac:dyDescent="0.25">
      <c r="A222" s="74"/>
      <c r="B222" s="70" t="s">
        <v>65</v>
      </c>
      <c r="C222" s="75" t="s">
        <v>66</v>
      </c>
      <c r="D222" s="75"/>
      <c r="E222" s="75"/>
      <c r="F222" s="76"/>
      <c r="G222" s="77"/>
      <c r="H222" s="77"/>
      <c r="I222" s="77"/>
      <c r="J222" s="78">
        <v>19.329999999999998</v>
      </c>
      <c r="K222" s="77"/>
      <c r="L222" s="78">
        <v>15.46</v>
      </c>
      <c r="M222" s="80">
        <v>46.83</v>
      </c>
      <c r="N222" s="98">
        <v>723.99</v>
      </c>
      <c r="AH222" s="59"/>
      <c r="AI222" s="68"/>
      <c r="AL222" s="73" t="s">
        <v>66</v>
      </c>
      <c r="AO222" s="68"/>
    </row>
    <row r="223" spans="1:41" s="2" customFormat="1" ht="15" x14ac:dyDescent="0.25">
      <c r="A223" s="74"/>
      <c r="B223" s="70" t="s">
        <v>67</v>
      </c>
      <c r="C223" s="75" t="s">
        <v>68</v>
      </c>
      <c r="D223" s="75"/>
      <c r="E223" s="75"/>
      <c r="F223" s="76"/>
      <c r="G223" s="77"/>
      <c r="H223" s="77"/>
      <c r="I223" s="77"/>
      <c r="J223" s="78">
        <v>17.41</v>
      </c>
      <c r="K223" s="82">
        <v>0</v>
      </c>
      <c r="L223" s="78">
        <v>0</v>
      </c>
      <c r="M223" s="80">
        <v>9.0500000000000007</v>
      </c>
      <c r="N223" s="83"/>
      <c r="AH223" s="59"/>
      <c r="AI223" s="68"/>
      <c r="AL223" s="73" t="s">
        <v>68</v>
      </c>
      <c r="AO223" s="68"/>
    </row>
    <row r="224" spans="1:41" s="2" customFormat="1" ht="15" x14ac:dyDescent="0.25">
      <c r="A224" s="84"/>
      <c r="B224" s="70"/>
      <c r="C224" s="75" t="s">
        <v>69</v>
      </c>
      <c r="D224" s="75"/>
      <c r="E224" s="75"/>
      <c r="F224" s="76" t="s">
        <v>70</v>
      </c>
      <c r="G224" s="80">
        <v>5.15</v>
      </c>
      <c r="H224" s="77"/>
      <c r="I224" s="80">
        <v>4.12</v>
      </c>
      <c r="J224" s="86"/>
      <c r="K224" s="77"/>
      <c r="L224" s="86"/>
      <c r="M224" s="77"/>
      <c r="N224" s="83"/>
      <c r="AH224" s="59"/>
      <c r="AI224" s="68"/>
      <c r="AM224" s="73" t="s">
        <v>69</v>
      </c>
      <c r="AO224" s="68"/>
    </row>
    <row r="225" spans="1:41" s="2" customFormat="1" ht="15" x14ac:dyDescent="0.25">
      <c r="A225" s="84"/>
      <c r="B225" s="70"/>
      <c r="C225" s="75" t="s">
        <v>71</v>
      </c>
      <c r="D225" s="75"/>
      <c r="E225" s="75"/>
      <c r="F225" s="76" t="s">
        <v>70</v>
      </c>
      <c r="G225" s="80">
        <v>1.54</v>
      </c>
      <c r="H225" s="77"/>
      <c r="I225" s="104">
        <v>1.232</v>
      </c>
      <c r="J225" s="86"/>
      <c r="K225" s="77"/>
      <c r="L225" s="86"/>
      <c r="M225" s="77"/>
      <c r="N225" s="83"/>
      <c r="AH225" s="59"/>
      <c r="AI225" s="68"/>
      <c r="AM225" s="73" t="s">
        <v>71</v>
      </c>
      <c r="AO225" s="68"/>
    </row>
    <row r="226" spans="1:41" s="2" customFormat="1" ht="15" x14ac:dyDescent="0.25">
      <c r="A226" s="87"/>
      <c r="B226" s="70"/>
      <c r="C226" s="88" t="s">
        <v>72</v>
      </c>
      <c r="D226" s="88"/>
      <c r="E226" s="88"/>
      <c r="F226" s="89"/>
      <c r="G226" s="90"/>
      <c r="H226" s="90"/>
      <c r="I226" s="90"/>
      <c r="J226" s="91">
        <v>223.35</v>
      </c>
      <c r="K226" s="90"/>
      <c r="L226" s="91">
        <v>164.75</v>
      </c>
      <c r="M226" s="90"/>
      <c r="N226" s="93"/>
      <c r="AH226" s="59"/>
      <c r="AI226" s="68"/>
      <c r="AN226" s="73" t="s">
        <v>72</v>
      </c>
      <c r="AO226" s="68"/>
    </row>
    <row r="227" spans="1:41" s="2" customFormat="1" ht="15" x14ac:dyDescent="0.25">
      <c r="A227" s="84"/>
      <c r="B227" s="70"/>
      <c r="C227" s="75" t="s">
        <v>73</v>
      </c>
      <c r="D227" s="75"/>
      <c r="E227" s="75"/>
      <c r="F227" s="76"/>
      <c r="G227" s="77"/>
      <c r="H227" s="77"/>
      <c r="I227" s="77"/>
      <c r="J227" s="86"/>
      <c r="K227" s="77"/>
      <c r="L227" s="78">
        <v>56.33</v>
      </c>
      <c r="M227" s="77"/>
      <c r="N227" s="81">
        <v>2637.93</v>
      </c>
      <c r="AH227" s="59"/>
      <c r="AI227" s="68"/>
      <c r="AM227" s="73" t="s">
        <v>73</v>
      </c>
      <c r="AO227" s="68"/>
    </row>
    <row r="228" spans="1:41" s="2" customFormat="1" ht="23.25" x14ac:dyDescent="0.25">
      <c r="A228" s="84"/>
      <c r="B228" s="70" t="s">
        <v>85</v>
      </c>
      <c r="C228" s="75" t="s">
        <v>86</v>
      </c>
      <c r="D228" s="75"/>
      <c r="E228" s="75"/>
      <c r="F228" s="76" t="s">
        <v>76</v>
      </c>
      <c r="G228" s="82">
        <v>97</v>
      </c>
      <c r="H228" s="77"/>
      <c r="I228" s="82">
        <v>97</v>
      </c>
      <c r="J228" s="86"/>
      <c r="K228" s="77"/>
      <c r="L228" s="78">
        <v>54.64</v>
      </c>
      <c r="M228" s="77"/>
      <c r="N228" s="81">
        <v>2558.79</v>
      </c>
      <c r="AH228" s="59"/>
      <c r="AI228" s="68"/>
      <c r="AM228" s="73" t="s">
        <v>86</v>
      </c>
      <c r="AO228" s="68"/>
    </row>
    <row r="229" spans="1:41" s="2" customFormat="1" ht="23.25" x14ac:dyDescent="0.25">
      <c r="A229" s="84"/>
      <c r="B229" s="70" t="s">
        <v>87</v>
      </c>
      <c r="C229" s="75" t="s">
        <v>88</v>
      </c>
      <c r="D229" s="75"/>
      <c r="E229" s="75"/>
      <c r="F229" s="76" t="s">
        <v>76</v>
      </c>
      <c r="G229" s="82">
        <v>51</v>
      </c>
      <c r="H229" s="77"/>
      <c r="I229" s="82">
        <v>51</v>
      </c>
      <c r="J229" s="86"/>
      <c r="K229" s="77"/>
      <c r="L229" s="78">
        <v>28.73</v>
      </c>
      <c r="M229" s="77"/>
      <c r="N229" s="81">
        <v>1345.34</v>
      </c>
      <c r="AH229" s="59"/>
      <c r="AI229" s="68"/>
      <c r="AM229" s="73" t="s">
        <v>88</v>
      </c>
      <c r="AO229" s="68"/>
    </row>
    <row r="230" spans="1:41" s="2" customFormat="1" ht="15" x14ac:dyDescent="0.25">
      <c r="A230" s="94"/>
      <c r="B230" s="95"/>
      <c r="C230" s="62" t="s">
        <v>79</v>
      </c>
      <c r="D230" s="62"/>
      <c r="E230" s="62"/>
      <c r="F230" s="63"/>
      <c r="G230" s="64"/>
      <c r="H230" s="64"/>
      <c r="I230" s="64"/>
      <c r="J230" s="66"/>
      <c r="K230" s="64"/>
      <c r="L230" s="99">
        <v>248.12</v>
      </c>
      <c r="M230" s="90"/>
      <c r="N230" s="97">
        <v>7652.73</v>
      </c>
      <c r="AH230" s="59"/>
      <c r="AI230" s="68"/>
      <c r="AO230" s="68" t="s">
        <v>79</v>
      </c>
    </row>
    <row r="231" spans="1:41" s="2" customFormat="1" ht="45.75" x14ac:dyDescent="0.25">
      <c r="A231" s="60" t="s">
        <v>139</v>
      </c>
      <c r="B231" s="61" t="s">
        <v>322</v>
      </c>
      <c r="C231" s="62" t="s">
        <v>323</v>
      </c>
      <c r="D231" s="62"/>
      <c r="E231" s="62"/>
      <c r="F231" s="63" t="s">
        <v>101</v>
      </c>
      <c r="G231" s="64"/>
      <c r="H231" s="64"/>
      <c r="I231" s="103">
        <v>0.84</v>
      </c>
      <c r="J231" s="66"/>
      <c r="K231" s="64"/>
      <c r="L231" s="66"/>
      <c r="M231" s="64"/>
      <c r="N231" s="67"/>
      <c r="AH231" s="59"/>
      <c r="AI231" s="68" t="s">
        <v>323</v>
      </c>
      <c r="AO231" s="68"/>
    </row>
    <row r="232" spans="1:41" s="2" customFormat="1" ht="15" x14ac:dyDescent="0.25">
      <c r="A232" s="87"/>
      <c r="B232" s="101"/>
      <c r="C232" s="75" t="s">
        <v>324</v>
      </c>
      <c r="D232" s="75"/>
      <c r="E232" s="75"/>
      <c r="F232" s="75"/>
      <c r="G232" s="75"/>
      <c r="H232" s="75"/>
      <c r="I232" s="75"/>
      <c r="J232" s="75"/>
      <c r="K232" s="75"/>
      <c r="L232" s="75"/>
      <c r="M232" s="75"/>
      <c r="N232" s="102"/>
      <c r="AH232" s="59"/>
      <c r="AI232" s="68"/>
      <c r="AJ232" s="73" t="s">
        <v>324</v>
      </c>
      <c r="AO232" s="68"/>
    </row>
    <row r="233" spans="1:41" s="2" customFormat="1" ht="15" x14ac:dyDescent="0.25">
      <c r="A233" s="69"/>
      <c r="B233" s="70"/>
      <c r="C233" s="71" t="s">
        <v>61</v>
      </c>
      <c r="D233" s="71"/>
      <c r="E233" s="71"/>
      <c r="F233" s="71"/>
      <c r="G233" s="71"/>
      <c r="H233" s="71"/>
      <c r="I233" s="71"/>
      <c r="J233" s="71"/>
      <c r="K233" s="71"/>
      <c r="L233" s="71"/>
      <c r="M233" s="71"/>
      <c r="N233" s="72"/>
      <c r="AH233" s="59"/>
      <c r="AI233" s="68"/>
      <c r="AK233" s="73" t="s">
        <v>61</v>
      </c>
      <c r="AO233" s="68"/>
    </row>
    <row r="234" spans="1:41" s="2" customFormat="1" ht="15" x14ac:dyDescent="0.25">
      <c r="A234" s="74"/>
      <c r="B234" s="70" t="s">
        <v>57</v>
      </c>
      <c r="C234" s="75" t="s">
        <v>62</v>
      </c>
      <c r="D234" s="75"/>
      <c r="E234" s="75"/>
      <c r="F234" s="76"/>
      <c r="G234" s="77"/>
      <c r="H234" s="77"/>
      <c r="I234" s="77"/>
      <c r="J234" s="78">
        <v>139.54</v>
      </c>
      <c r="K234" s="77"/>
      <c r="L234" s="78">
        <v>117.21</v>
      </c>
      <c r="M234" s="80">
        <v>46.83</v>
      </c>
      <c r="N234" s="81">
        <v>5488.94</v>
      </c>
      <c r="AH234" s="59"/>
      <c r="AI234" s="68"/>
      <c r="AL234" s="73" t="s">
        <v>62</v>
      </c>
      <c r="AO234" s="68"/>
    </row>
    <row r="235" spans="1:41" s="2" customFormat="1" ht="15" x14ac:dyDescent="0.25">
      <c r="A235" s="74"/>
      <c r="B235" s="70" t="s">
        <v>67</v>
      </c>
      <c r="C235" s="75" t="s">
        <v>68</v>
      </c>
      <c r="D235" s="75"/>
      <c r="E235" s="75"/>
      <c r="F235" s="76"/>
      <c r="G235" s="77"/>
      <c r="H235" s="77"/>
      <c r="I235" s="77"/>
      <c r="J235" s="78">
        <v>16.79</v>
      </c>
      <c r="K235" s="82">
        <v>0</v>
      </c>
      <c r="L235" s="78">
        <v>0</v>
      </c>
      <c r="M235" s="80">
        <v>9.0500000000000007</v>
      </c>
      <c r="N235" s="83"/>
      <c r="AH235" s="59"/>
      <c r="AI235" s="68"/>
      <c r="AL235" s="73" t="s">
        <v>68</v>
      </c>
      <c r="AO235" s="68"/>
    </row>
    <row r="236" spans="1:41" s="2" customFormat="1" ht="15" x14ac:dyDescent="0.25">
      <c r="A236" s="84"/>
      <c r="B236" s="70"/>
      <c r="C236" s="75" t="s">
        <v>69</v>
      </c>
      <c r="D236" s="75"/>
      <c r="E236" s="75"/>
      <c r="F236" s="76" t="s">
        <v>70</v>
      </c>
      <c r="G236" s="85">
        <v>15.2</v>
      </c>
      <c r="H236" s="77"/>
      <c r="I236" s="104">
        <v>12.768000000000001</v>
      </c>
      <c r="J236" s="86"/>
      <c r="K236" s="77"/>
      <c r="L236" s="86"/>
      <c r="M236" s="77"/>
      <c r="N236" s="83"/>
      <c r="AH236" s="59"/>
      <c r="AI236" s="68"/>
      <c r="AM236" s="73" t="s">
        <v>69</v>
      </c>
      <c r="AO236" s="68"/>
    </row>
    <row r="237" spans="1:41" s="2" customFormat="1" ht="15" x14ac:dyDescent="0.25">
      <c r="A237" s="87"/>
      <c r="B237" s="70"/>
      <c r="C237" s="88" t="s">
        <v>72</v>
      </c>
      <c r="D237" s="88"/>
      <c r="E237" s="88"/>
      <c r="F237" s="89"/>
      <c r="G237" s="90"/>
      <c r="H237" s="90"/>
      <c r="I237" s="90"/>
      <c r="J237" s="91">
        <v>156.33000000000001</v>
      </c>
      <c r="K237" s="90"/>
      <c r="L237" s="91">
        <v>117.21</v>
      </c>
      <c r="M237" s="90"/>
      <c r="N237" s="93"/>
      <c r="AH237" s="59"/>
      <c r="AI237" s="68"/>
      <c r="AN237" s="73" t="s">
        <v>72</v>
      </c>
      <c r="AO237" s="68"/>
    </row>
    <row r="238" spans="1:41" s="2" customFormat="1" ht="15" x14ac:dyDescent="0.25">
      <c r="A238" s="84"/>
      <c r="B238" s="70"/>
      <c r="C238" s="75" t="s">
        <v>73</v>
      </c>
      <c r="D238" s="75"/>
      <c r="E238" s="75"/>
      <c r="F238" s="76"/>
      <c r="G238" s="77"/>
      <c r="H238" s="77"/>
      <c r="I238" s="77"/>
      <c r="J238" s="86"/>
      <c r="K238" s="77"/>
      <c r="L238" s="78">
        <v>117.21</v>
      </c>
      <c r="M238" s="77"/>
      <c r="N238" s="81">
        <v>5488.94</v>
      </c>
      <c r="AH238" s="59"/>
      <c r="AI238" s="68"/>
      <c r="AM238" s="73" t="s">
        <v>73</v>
      </c>
      <c r="AO238" s="68"/>
    </row>
    <row r="239" spans="1:41" s="2" customFormat="1" ht="23.25" x14ac:dyDescent="0.25">
      <c r="A239" s="84"/>
      <c r="B239" s="70" t="s">
        <v>85</v>
      </c>
      <c r="C239" s="75" t="s">
        <v>86</v>
      </c>
      <c r="D239" s="75"/>
      <c r="E239" s="75"/>
      <c r="F239" s="76" t="s">
        <v>76</v>
      </c>
      <c r="G239" s="82">
        <v>97</v>
      </c>
      <c r="H239" s="77"/>
      <c r="I239" s="82">
        <v>97</v>
      </c>
      <c r="J239" s="86"/>
      <c r="K239" s="77"/>
      <c r="L239" s="78">
        <v>113.69</v>
      </c>
      <c r="M239" s="77"/>
      <c r="N239" s="81">
        <v>5324.27</v>
      </c>
      <c r="AH239" s="59"/>
      <c r="AI239" s="68"/>
      <c r="AM239" s="73" t="s">
        <v>86</v>
      </c>
      <c r="AO239" s="68"/>
    </row>
    <row r="240" spans="1:41" s="2" customFormat="1" ht="23.25" x14ac:dyDescent="0.25">
      <c r="A240" s="84"/>
      <c r="B240" s="70" t="s">
        <v>87</v>
      </c>
      <c r="C240" s="75" t="s">
        <v>88</v>
      </c>
      <c r="D240" s="75"/>
      <c r="E240" s="75"/>
      <c r="F240" s="76" t="s">
        <v>76</v>
      </c>
      <c r="G240" s="82">
        <v>51</v>
      </c>
      <c r="H240" s="77"/>
      <c r="I240" s="82">
        <v>51</v>
      </c>
      <c r="J240" s="86"/>
      <c r="K240" s="77"/>
      <c r="L240" s="78">
        <v>59.78</v>
      </c>
      <c r="M240" s="77"/>
      <c r="N240" s="81">
        <v>2799.36</v>
      </c>
      <c r="AH240" s="59"/>
      <c r="AI240" s="68"/>
      <c r="AM240" s="73" t="s">
        <v>88</v>
      </c>
      <c r="AO240" s="68"/>
    </row>
    <row r="241" spans="1:41" s="2" customFormat="1" ht="15" x14ac:dyDescent="0.25">
      <c r="A241" s="94"/>
      <c r="B241" s="95"/>
      <c r="C241" s="62" t="s">
        <v>79</v>
      </c>
      <c r="D241" s="62"/>
      <c r="E241" s="62"/>
      <c r="F241" s="63"/>
      <c r="G241" s="64"/>
      <c r="H241" s="64"/>
      <c r="I241" s="64"/>
      <c r="J241" s="66"/>
      <c r="K241" s="64"/>
      <c r="L241" s="99">
        <v>290.68</v>
      </c>
      <c r="M241" s="90"/>
      <c r="N241" s="97">
        <v>13612.57</v>
      </c>
      <c r="AH241" s="59"/>
      <c r="AI241" s="68"/>
      <c r="AO241" s="68" t="s">
        <v>79</v>
      </c>
    </row>
    <row r="242" spans="1:41" s="2" customFormat="1" ht="56.25" x14ac:dyDescent="0.25">
      <c r="A242" s="60" t="s">
        <v>143</v>
      </c>
      <c r="B242" s="61" t="s">
        <v>377</v>
      </c>
      <c r="C242" s="62" t="s">
        <v>105</v>
      </c>
      <c r="D242" s="62"/>
      <c r="E242" s="62"/>
      <c r="F242" s="63" t="s">
        <v>101</v>
      </c>
      <c r="G242" s="64"/>
      <c r="H242" s="64"/>
      <c r="I242" s="100">
        <v>0.2</v>
      </c>
      <c r="J242" s="66"/>
      <c r="K242" s="64"/>
      <c r="L242" s="66"/>
      <c r="M242" s="64"/>
      <c r="N242" s="67"/>
      <c r="AH242" s="59"/>
      <c r="AI242" s="68" t="s">
        <v>105</v>
      </c>
      <c r="AO242" s="68"/>
    </row>
    <row r="243" spans="1:41" s="2" customFormat="1" ht="15" x14ac:dyDescent="0.25">
      <c r="A243" s="87"/>
      <c r="B243" s="101"/>
      <c r="C243" s="75" t="s">
        <v>378</v>
      </c>
      <c r="D243" s="75"/>
      <c r="E243" s="75"/>
      <c r="F243" s="75"/>
      <c r="G243" s="75"/>
      <c r="H243" s="75"/>
      <c r="I243" s="75"/>
      <c r="J243" s="75"/>
      <c r="K243" s="75"/>
      <c r="L243" s="75"/>
      <c r="M243" s="75"/>
      <c r="N243" s="102"/>
      <c r="AH243" s="59"/>
      <c r="AI243" s="68"/>
      <c r="AJ243" s="73" t="s">
        <v>378</v>
      </c>
      <c r="AO243" s="68"/>
    </row>
    <row r="244" spans="1:41" s="2" customFormat="1" ht="15" x14ac:dyDescent="0.25">
      <c r="A244" s="69"/>
      <c r="B244" s="70"/>
      <c r="C244" s="71" t="s">
        <v>61</v>
      </c>
      <c r="D244" s="71"/>
      <c r="E244" s="71"/>
      <c r="F244" s="71"/>
      <c r="G244" s="71"/>
      <c r="H244" s="71"/>
      <c r="I244" s="71"/>
      <c r="J244" s="71"/>
      <c r="K244" s="71"/>
      <c r="L244" s="71"/>
      <c r="M244" s="71"/>
      <c r="N244" s="72"/>
      <c r="AH244" s="59"/>
      <c r="AI244" s="68"/>
      <c r="AK244" s="73" t="s">
        <v>61</v>
      </c>
      <c r="AO244" s="68"/>
    </row>
    <row r="245" spans="1:41" s="2" customFormat="1" ht="15" x14ac:dyDescent="0.25">
      <c r="A245" s="74"/>
      <c r="B245" s="70" t="s">
        <v>57</v>
      </c>
      <c r="C245" s="75" t="s">
        <v>62</v>
      </c>
      <c r="D245" s="75"/>
      <c r="E245" s="75"/>
      <c r="F245" s="76"/>
      <c r="G245" s="77"/>
      <c r="H245" s="77"/>
      <c r="I245" s="77"/>
      <c r="J245" s="78">
        <v>87.23</v>
      </c>
      <c r="K245" s="77"/>
      <c r="L245" s="78">
        <v>17.45</v>
      </c>
      <c r="M245" s="80">
        <v>46.83</v>
      </c>
      <c r="N245" s="98">
        <v>817.18</v>
      </c>
      <c r="AH245" s="59"/>
      <c r="AI245" s="68"/>
      <c r="AL245" s="73" t="s">
        <v>62</v>
      </c>
      <c r="AO245" s="68"/>
    </row>
    <row r="246" spans="1:41" s="2" customFormat="1" ht="15" x14ac:dyDescent="0.25">
      <c r="A246" s="74"/>
      <c r="B246" s="70" t="s">
        <v>63</v>
      </c>
      <c r="C246" s="75" t="s">
        <v>64</v>
      </c>
      <c r="D246" s="75"/>
      <c r="E246" s="75"/>
      <c r="F246" s="76"/>
      <c r="G246" s="77"/>
      <c r="H246" s="77"/>
      <c r="I246" s="77"/>
      <c r="J246" s="78">
        <v>45.42</v>
      </c>
      <c r="K246" s="77"/>
      <c r="L246" s="78">
        <v>9.08</v>
      </c>
      <c r="M246" s="80">
        <v>14.81</v>
      </c>
      <c r="N246" s="98">
        <v>134.47</v>
      </c>
      <c r="AH246" s="59"/>
      <c r="AI246" s="68"/>
      <c r="AL246" s="73" t="s">
        <v>64</v>
      </c>
      <c r="AO246" s="68"/>
    </row>
    <row r="247" spans="1:41" s="2" customFormat="1" ht="15" x14ac:dyDescent="0.25">
      <c r="A247" s="74"/>
      <c r="B247" s="70" t="s">
        <v>65</v>
      </c>
      <c r="C247" s="75" t="s">
        <v>66</v>
      </c>
      <c r="D247" s="75"/>
      <c r="E247" s="75"/>
      <c r="F247" s="76"/>
      <c r="G247" s="77"/>
      <c r="H247" s="77"/>
      <c r="I247" s="77"/>
      <c r="J247" s="78">
        <v>5.0199999999999996</v>
      </c>
      <c r="K247" s="77"/>
      <c r="L247" s="78">
        <v>1</v>
      </c>
      <c r="M247" s="80">
        <v>46.83</v>
      </c>
      <c r="N247" s="98">
        <v>46.83</v>
      </c>
      <c r="AH247" s="59"/>
      <c r="AI247" s="68"/>
      <c r="AL247" s="73" t="s">
        <v>66</v>
      </c>
      <c r="AO247" s="68"/>
    </row>
    <row r="248" spans="1:41" s="2" customFormat="1" ht="15" x14ac:dyDescent="0.25">
      <c r="A248" s="74"/>
      <c r="B248" s="70" t="s">
        <v>67</v>
      </c>
      <c r="C248" s="75" t="s">
        <v>68</v>
      </c>
      <c r="D248" s="75"/>
      <c r="E248" s="75"/>
      <c r="F248" s="76"/>
      <c r="G248" s="77"/>
      <c r="H248" s="77"/>
      <c r="I248" s="77"/>
      <c r="J248" s="78">
        <v>28.13</v>
      </c>
      <c r="K248" s="82">
        <v>0</v>
      </c>
      <c r="L248" s="78">
        <v>0</v>
      </c>
      <c r="M248" s="80">
        <v>9.0500000000000007</v>
      </c>
      <c r="N248" s="83"/>
      <c r="AH248" s="59"/>
      <c r="AI248" s="68"/>
      <c r="AL248" s="73" t="s">
        <v>68</v>
      </c>
      <c r="AO248" s="68"/>
    </row>
    <row r="249" spans="1:41" s="2" customFormat="1" ht="15" x14ac:dyDescent="0.25">
      <c r="A249" s="84"/>
      <c r="B249" s="70"/>
      <c r="C249" s="75" t="s">
        <v>69</v>
      </c>
      <c r="D249" s="75"/>
      <c r="E249" s="75"/>
      <c r="F249" s="76" t="s">
        <v>70</v>
      </c>
      <c r="G249" s="80">
        <v>9.2799999999999994</v>
      </c>
      <c r="H249" s="77"/>
      <c r="I249" s="104">
        <v>1.8560000000000001</v>
      </c>
      <c r="J249" s="86"/>
      <c r="K249" s="77"/>
      <c r="L249" s="86"/>
      <c r="M249" s="77"/>
      <c r="N249" s="83"/>
      <c r="AH249" s="59"/>
      <c r="AI249" s="68"/>
      <c r="AM249" s="73" t="s">
        <v>69</v>
      </c>
      <c r="AO249" s="68"/>
    </row>
    <row r="250" spans="1:41" s="2" customFormat="1" ht="15" x14ac:dyDescent="0.25">
      <c r="A250" s="84"/>
      <c r="B250" s="70"/>
      <c r="C250" s="75" t="s">
        <v>71</v>
      </c>
      <c r="D250" s="75"/>
      <c r="E250" s="75"/>
      <c r="F250" s="76" t="s">
        <v>70</v>
      </c>
      <c r="G250" s="85">
        <v>0.4</v>
      </c>
      <c r="H250" s="77"/>
      <c r="I250" s="80">
        <v>0.08</v>
      </c>
      <c r="J250" s="86"/>
      <c r="K250" s="77"/>
      <c r="L250" s="86"/>
      <c r="M250" s="77"/>
      <c r="N250" s="83"/>
      <c r="AH250" s="59"/>
      <c r="AI250" s="68"/>
      <c r="AM250" s="73" t="s">
        <v>71</v>
      </c>
      <c r="AO250" s="68"/>
    </row>
    <row r="251" spans="1:41" s="2" customFormat="1" ht="15" x14ac:dyDescent="0.25">
      <c r="A251" s="87"/>
      <c r="B251" s="70"/>
      <c r="C251" s="88" t="s">
        <v>72</v>
      </c>
      <c r="D251" s="88"/>
      <c r="E251" s="88"/>
      <c r="F251" s="89"/>
      <c r="G251" s="90"/>
      <c r="H251" s="90"/>
      <c r="I251" s="90"/>
      <c r="J251" s="91">
        <v>160.78</v>
      </c>
      <c r="K251" s="90"/>
      <c r="L251" s="91">
        <v>26.53</v>
      </c>
      <c r="M251" s="90"/>
      <c r="N251" s="93"/>
      <c r="AH251" s="59"/>
      <c r="AI251" s="68"/>
      <c r="AN251" s="73" t="s">
        <v>72</v>
      </c>
      <c r="AO251" s="68"/>
    </row>
    <row r="252" spans="1:41" s="2" customFormat="1" ht="15" x14ac:dyDescent="0.25">
      <c r="A252" s="84"/>
      <c r="B252" s="70"/>
      <c r="C252" s="75" t="s">
        <v>73</v>
      </c>
      <c r="D252" s="75"/>
      <c r="E252" s="75"/>
      <c r="F252" s="76"/>
      <c r="G252" s="77"/>
      <c r="H252" s="77"/>
      <c r="I252" s="77"/>
      <c r="J252" s="86"/>
      <c r="K252" s="77"/>
      <c r="L252" s="78">
        <v>18.45</v>
      </c>
      <c r="M252" s="77"/>
      <c r="N252" s="98">
        <v>864.01</v>
      </c>
      <c r="AH252" s="59"/>
      <c r="AI252" s="68"/>
      <c r="AM252" s="73" t="s">
        <v>73</v>
      </c>
      <c r="AO252" s="68"/>
    </row>
    <row r="253" spans="1:41" s="2" customFormat="1" ht="23.25" x14ac:dyDescent="0.25">
      <c r="A253" s="84"/>
      <c r="B253" s="70" t="s">
        <v>85</v>
      </c>
      <c r="C253" s="75" t="s">
        <v>86</v>
      </c>
      <c r="D253" s="75"/>
      <c r="E253" s="75"/>
      <c r="F253" s="76" t="s">
        <v>76</v>
      </c>
      <c r="G253" s="82">
        <v>97</v>
      </c>
      <c r="H253" s="77"/>
      <c r="I253" s="82">
        <v>97</v>
      </c>
      <c r="J253" s="86"/>
      <c r="K253" s="77"/>
      <c r="L253" s="78">
        <v>17.899999999999999</v>
      </c>
      <c r="M253" s="77"/>
      <c r="N253" s="98">
        <v>838.09</v>
      </c>
      <c r="AH253" s="59"/>
      <c r="AI253" s="68"/>
      <c r="AM253" s="73" t="s">
        <v>86</v>
      </c>
      <c r="AO253" s="68"/>
    </row>
    <row r="254" spans="1:41" s="2" customFormat="1" ht="23.25" x14ac:dyDescent="0.25">
      <c r="A254" s="84"/>
      <c r="B254" s="70" t="s">
        <v>87</v>
      </c>
      <c r="C254" s="75" t="s">
        <v>88</v>
      </c>
      <c r="D254" s="75"/>
      <c r="E254" s="75"/>
      <c r="F254" s="76" t="s">
        <v>76</v>
      </c>
      <c r="G254" s="82">
        <v>51</v>
      </c>
      <c r="H254" s="77"/>
      <c r="I254" s="82">
        <v>51</v>
      </c>
      <c r="J254" s="86"/>
      <c r="K254" s="77"/>
      <c r="L254" s="78">
        <v>9.41</v>
      </c>
      <c r="M254" s="77"/>
      <c r="N254" s="98">
        <v>440.65</v>
      </c>
      <c r="AH254" s="59"/>
      <c r="AI254" s="68"/>
      <c r="AM254" s="73" t="s">
        <v>88</v>
      </c>
      <c r="AO254" s="68"/>
    </row>
    <row r="255" spans="1:41" s="2" customFormat="1" ht="15" x14ac:dyDescent="0.25">
      <c r="A255" s="94"/>
      <c r="B255" s="95"/>
      <c r="C255" s="62" t="s">
        <v>79</v>
      </c>
      <c r="D255" s="62"/>
      <c r="E255" s="62"/>
      <c r="F255" s="63"/>
      <c r="G255" s="64"/>
      <c r="H255" s="64"/>
      <c r="I255" s="64"/>
      <c r="J255" s="66"/>
      <c r="K255" s="64"/>
      <c r="L255" s="99">
        <v>53.84</v>
      </c>
      <c r="M255" s="90"/>
      <c r="N255" s="97">
        <v>2230.39</v>
      </c>
      <c r="AH255" s="59"/>
      <c r="AI255" s="68"/>
      <c r="AO255" s="68" t="s">
        <v>79</v>
      </c>
    </row>
    <row r="256" spans="1:41" s="2" customFormat="1" ht="34.5" x14ac:dyDescent="0.25">
      <c r="A256" s="60" t="s">
        <v>147</v>
      </c>
      <c r="B256" s="61" t="s">
        <v>122</v>
      </c>
      <c r="C256" s="62" t="s">
        <v>123</v>
      </c>
      <c r="D256" s="62"/>
      <c r="E256" s="62"/>
      <c r="F256" s="63" t="s">
        <v>60</v>
      </c>
      <c r="G256" s="64"/>
      <c r="H256" s="64"/>
      <c r="I256" s="65">
        <v>1</v>
      </c>
      <c r="J256" s="66"/>
      <c r="K256" s="64"/>
      <c r="L256" s="66"/>
      <c r="M256" s="64"/>
      <c r="N256" s="67"/>
      <c r="AH256" s="59"/>
      <c r="AI256" s="68" t="s">
        <v>123</v>
      </c>
      <c r="AO256" s="68"/>
    </row>
    <row r="257" spans="1:41" s="2" customFormat="1" ht="15" x14ac:dyDescent="0.25">
      <c r="A257" s="69"/>
      <c r="B257" s="70"/>
      <c r="C257" s="71" t="s">
        <v>61</v>
      </c>
      <c r="D257" s="71"/>
      <c r="E257" s="71"/>
      <c r="F257" s="71"/>
      <c r="G257" s="71"/>
      <c r="H257" s="71"/>
      <c r="I257" s="71"/>
      <c r="J257" s="71"/>
      <c r="K257" s="71"/>
      <c r="L257" s="71"/>
      <c r="M257" s="71"/>
      <c r="N257" s="72"/>
      <c r="AH257" s="59"/>
      <c r="AI257" s="68"/>
      <c r="AK257" s="73" t="s">
        <v>61</v>
      </c>
      <c r="AO257" s="68"/>
    </row>
    <row r="258" spans="1:41" s="2" customFormat="1" ht="15" x14ac:dyDescent="0.25">
      <c r="A258" s="74"/>
      <c r="B258" s="70" t="s">
        <v>57</v>
      </c>
      <c r="C258" s="75" t="s">
        <v>62</v>
      </c>
      <c r="D258" s="75"/>
      <c r="E258" s="75"/>
      <c r="F258" s="76"/>
      <c r="G258" s="77"/>
      <c r="H258" s="77"/>
      <c r="I258" s="77"/>
      <c r="J258" s="78">
        <v>77.3</v>
      </c>
      <c r="K258" s="77"/>
      <c r="L258" s="78">
        <v>77.3</v>
      </c>
      <c r="M258" s="80">
        <v>46.83</v>
      </c>
      <c r="N258" s="81">
        <v>3619.96</v>
      </c>
      <c r="AH258" s="59"/>
      <c r="AI258" s="68"/>
      <c r="AL258" s="73" t="s">
        <v>62</v>
      </c>
      <c r="AO258" s="68"/>
    </row>
    <row r="259" spans="1:41" s="2" customFormat="1" ht="15" x14ac:dyDescent="0.25">
      <c r="A259" s="74"/>
      <c r="B259" s="70" t="s">
        <v>67</v>
      </c>
      <c r="C259" s="75" t="s">
        <v>68</v>
      </c>
      <c r="D259" s="75"/>
      <c r="E259" s="75"/>
      <c r="F259" s="76"/>
      <c r="G259" s="77"/>
      <c r="H259" s="77"/>
      <c r="I259" s="77"/>
      <c r="J259" s="78">
        <v>5.43</v>
      </c>
      <c r="K259" s="82">
        <v>0</v>
      </c>
      <c r="L259" s="78">
        <v>0</v>
      </c>
      <c r="M259" s="80">
        <v>9.0500000000000007</v>
      </c>
      <c r="N259" s="83"/>
      <c r="AH259" s="59"/>
      <c r="AI259" s="68"/>
      <c r="AL259" s="73" t="s">
        <v>68</v>
      </c>
      <c r="AO259" s="68"/>
    </row>
    <row r="260" spans="1:41" s="2" customFormat="1" ht="15" x14ac:dyDescent="0.25">
      <c r="A260" s="84"/>
      <c r="B260" s="70"/>
      <c r="C260" s="75" t="s">
        <v>69</v>
      </c>
      <c r="D260" s="75"/>
      <c r="E260" s="75"/>
      <c r="F260" s="76" t="s">
        <v>70</v>
      </c>
      <c r="G260" s="80">
        <v>7.92</v>
      </c>
      <c r="H260" s="77"/>
      <c r="I260" s="80">
        <v>7.92</v>
      </c>
      <c r="J260" s="86"/>
      <c r="K260" s="77"/>
      <c r="L260" s="86"/>
      <c r="M260" s="77"/>
      <c r="N260" s="83"/>
      <c r="AH260" s="59"/>
      <c r="AI260" s="68"/>
      <c r="AM260" s="73" t="s">
        <v>69</v>
      </c>
      <c r="AO260" s="68"/>
    </row>
    <row r="261" spans="1:41" s="2" customFormat="1" ht="15" x14ac:dyDescent="0.25">
      <c r="A261" s="87"/>
      <c r="B261" s="70"/>
      <c r="C261" s="88" t="s">
        <v>72</v>
      </c>
      <c r="D261" s="88"/>
      <c r="E261" s="88"/>
      <c r="F261" s="89"/>
      <c r="G261" s="90"/>
      <c r="H261" s="90"/>
      <c r="I261" s="90"/>
      <c r="J261" s="91">
        <v>82.73</v>
      </c>
      <c r="K261" s="90"/>
      <c r="L261" s="91">
        <v>77.3</v>
      </c>
      <c r="M261" s="90"/>
      <c r="N261" s="93"/>
      <c r="AH261" s="59"/>
      <c r="AI261" s="68"/>
      <c r="AN261" s="73" t="s">
        <v>72</v>
      </c>
      <c r="AO261" s="68"/>
    </row>
    <row r="262" spans="1:41" s="2" customFormat="1" ht="15" x14ac:dyDescent="0.25">
      <c r="A262" s="84"/>
      <c r="B262" s="70"/>
      <c r="C262" s="75" t="s">
        <v>73</v>
      </c>
      <c r="D262" s="75"/>
      <c r="E262" s="75"/>
      <c r="F262" s="76"/>
      <c r="G262" s="77"/>
      <c r="H262" s="77"/>
      <c r="I262" s="77"/>
      <c r="J262" s="86"/>
      <c r="K262" s="77"/>
      <c r="L262" s="78">
        <v>77.3</v>
      </c>
      <c r="M262" s="77"/>
      <c r="N262" s="81">
        <v>3619.96</v>
      </c>
      <c r="AH262" s="59"/>
      <c r="AI262" s="68"/>
      <c r="AM262" s="73" t="s">
        <v>73</v>
      </c>
      <c r="AO262" s="68"/>
    </row>
    <row r="263" spans="1:41" s="2" customFormat="1" ht="22.5" x14ac:dyDescent="0.25">
      <c r="A263" s="84"/>
      <c r="B263" s="70" t="s">
        <v>74</v>
      </c>
      <c r="C263" s="75" t="s">
        <v>75</v>
      </c>
      <c r="D263" s="75"/>
      <c r="E263" s="75"/>
      <c r="F263" s="76" t="s">
        <v>76</v>
      </c>
      <c r="G263" s="82">
        <v>90</v>
      </c>
      <c r="H263" s="77"/>
      <c r="I263" s="82">
        <v>90</v>
      </c>
      <c r="J263" s="86"/>
      <c r="K263" s="77"/>
      <c r="L263" s="78">
        <v>69.569999999999993</v>
      </c>
      <c r="M263" s="77"/>
      <c r="N263" s="81">
        <v>3257.96</v>
      </c>
      <c r="AH263" s="59"/>
      <c r="AI263" s="68"/>
      <c r="AM263" s="73" t="s">
        <v>75</v>
      </c>
      <c r="AO263" s="68"/>
    </row>
    <row r="264" spans="1:41" s="2" customFormat="1" ht="22.5" x14ac:dyDescent="0.25">
      <c r="A264" s="84"/>
      <c r="B264" s="70" t="s">
        <v>77</v>
      </c>
      <c r="C264" s="75" t="s">
        <v>78</v>
      </c>
      <c r="D264" s="75"/>
      <c r="E264" s="75"/>
      <c r="F264" s="76" t="s">
        <v>76</v>
      </c>
      <c r="G264" s="82">
        <v>46</v>
      </c>
      <c r="H264" s="77"/>
      <c r="I264" s="82">
        <v>46</v>
      </c>
      <c r="J264" s="86"/>
      <c r="K264" s="77"/>
      <c r="L264" s="78">
        <v>35.56</v>
      </c>
      <c r="M264" s="77"/>
      <c r="N264" s="81">
        <v>1665.18</v>
      </c>
      <c r="AH264" s="59"/>
      <c r="AI264" s="68"/>
      <c r="AM264" s="73" t="s">
        <v>78</v>
      </c>
      <c r="AO264" s="68"/>
    </row>
    <row r="265" spans="1:41" s="2" customFormat="1" ht="15" x14ac:dyDescent="0.25">
      <c r="A265" s="94"/>
      <c r="B265" s="95"/>
      <c r="C265" s="62" t="s">
        <v>79</v>
      </c>
      <c r="D265" s="62"/>
      <c r="E265" s="62"/>
      <c r="F265" s="63"/>
      <c r="G265" s="64"/>
      <c r="H265" s="64"/>
      <c r="I265" s="64"/>
      <c r="J265" s="66"/>
      <c r="K265" s="64"/>
      <c r="L265" s="99">
        <v>182.43</v>
      </c>
      <c r="M265" s="90"/>
      <c r="N265" s="97">
        <v>8543.1</v>
      </c>
      <c r="AH265" s="59"/>
      <c r="AI265" s="68"/>
      <c r="AO265" s="68" t="s">
        <v>79</v>
      </c>
    </row>
    <row r="266" spans="1:41" s="2" customFormat="1" ht="45.75" x14ac:dyDescent="0.25">
      <c r="A266" s="60" t="s">
        <v>151</v>
      </c>
      <c r="B266" s="61" t="s">
        <v>138</v>
      </c>
      <c r="C266" s="62" t="s">
        <v>84</v>
      </c>
      <c r="D266" s="62"/>
      <c r="E266" s="62"/>
      <c r="F266" s="63" t="s">
        <v>60</v>
      </c>
      <c r="G266" s="64"/>
      <c r="H266" s="64"/>
      <c r="I266" s="65">
        <v>2</v>
      </c>
      <c r="J266" s="66"/>
      <c r="K266" s="64"/>
      <c r="L266" s="66"/>
      <c r="M266" s="64"/>
      <c r="N266" s="67"/>
      <c r="AH266" s="59"/>
      <c r="AI266" s="68" t="s">
        <v>84</v>
      </c>
      <c r="AO266" s="68"/>
    </row>
    <row r="267" spans="1:41" s="2" customFormat="1" ht="15" x14ac:dyDescent="0.25">
      <c r="A267" s="69"/>
      <c r="B267" s="70"/>
      <c r="C267" s="71" t="s">
        <v>61</v>
      </c>
      <c r="D267" s="71"/>
      <c r="E267" s="71"/>
      <c r="F267" s="71"/>
      <c r="G267" s="71"/>
      <c r="H267" s="71"/>
      <c r="I267" s="71"/>
      <c r="J267" s="71"/>
      <c r="K267" s="71"/>
      <c r="L267" s="71"/>
      <c r="M267" s="71"/>
      <c r="N267" s="72"/>
      <c r="AH267" s="59"/>
      <c r="AI267" s="68"/>
      <c r="AK267" s="73" t="s">
        <v>61</v>
      </c>
      <c r="AO267" s="68"/>
    </row>
    <row r="268" spans="1:41" s="2" customFormat="1" ht="15" x14ac:dyDescent="0.25">
      <c r="A268" s="74"/>
      <c r="B268" s="70" t="s">
        <v>57</v>
      </c>
      <c r="C268" s="75" t="s">
        <v>62</v>
      </c>
      <c r="D268" s="75"/>
      <c r="E268" s="75"/>
      <c r="F268" s="76"/>
      <c r="G268" s="77"/>
      <c r="H268" s="77"/>
      <c r="I268" s="77"/>
      <c r="J268" s="78">
        <v>37.979999999999997</v>
      </c>
      <c r="K268" s="77"/>
      <c r="L268" s="78">
        <v>75.959999999999994</v>
      </c>
      <c r="M268" s="80">
        <v>46.83</v>
      </c>
      <c r="N268" s="81">
        <v>3557.21</v>
      </c>
      <c r="AH268" s="59"/>
      <c r="AI268" s="68"/>
      <c r="AL268" s="73" t="s">
        <v>62</v>
      </c>
      <c r="AO268" s="68"/>
    </row>
    <row r="269" spans="1:41" s="2" customFormat="1" ht="15" x14ac:dyDescent="0.25">
      <c r="A269" s="74"/>
      <c r="B269" s="70" t="s">
        <v>63</v>
      </c>
      <c r="C269" s="75" t="s">
        <v>64</v>
      </c>
      <c r="D269" s="75"/>
      <c r="E269" s="75"/>
      <c r="F269" s="76"/>
      <c r="G269" s="77"/>
      <c r="H269" s="77"/>
      <c r="I269" s="77"/>
      <c r="J269" s="78">
        <v>2.62</v>
      </c>
      <c r="K269" s="77"/>
      <c r="L269" s="78">
        <v>5.24</v>
      </c>
      <c r="M269" s="80">
        <v>14.81</v>
      </c>
      <c r="N269" s="98">
        <v>77.599999999999994</v>
      </c>
      <c r="AH269" s="59"/>
      <c r="AI269" s="68"/>
      <c r="AL269" s="73" t="s">
        <v>64</v>
      </c>
      <c r="AO269" s="68"/>
    </row>
    <row r="270" spans="1:41" s="2" customFormat="1" ht="15" x14ac:dyDescent="0.25">
      <c r="A270" s="74"/>
      <c r="B270" s="70" t="s">
        <v>65</v>
      </c>
      <c r="C270" s="75" t="s">
        <v>66</v>
      </c>
      <c r="D270" s="75"/>
      <c r="E270" s="75"/>
      <c r="F270" s="76"/>
      <c r="G270" s="77"/>
      <c r="H270" s="77"/>
      <c r="I270" s="77"/>
      <c r="J270" s="78">
        <v>0.26</v>
      </c>
      <c r="K270" s="77"/>
      <c r="L270" s="78">
        <v>0.52</v>
      </c>
      <c r="M270" s="80">
        <v>46.83</v>
      </c>
      <c r="N270" s="98">
        <v>24.35</v>
      </c>
      <c r="AH270" s="59"/>
      <c r="AI270" s="68"/>
      <c r="AL270" s="73" t="s">
        <v>66</v>
      </c>
      <c r="AO270" s="68"/>
    </row>
    <row r="271" spans="1:41" s="2" customFormat="1" ht="15" x14ac:dyDescent="0.25">
      <c r="A271" s="74"/>
      <c r="B271" s="70" t="s">
        <v>67</v>
      </c>
      <c r="C271" s="75" t="s">
        <v>68</v>
      </c>
      <c r="D271" s="75"/>
      <c r="E271" s="75"/>
      <c r="F271" s="76"/>
      <c r="G271" s="77"/>
      <c r="H271" s="77"/>
      <c r="I271" s="77"/>
      <c r="J271" s="79">
        <v>1057.1099999999999</v>
      </c>
      <c r="K271" s="82">
        <v>0</v>
      </c>
      <c r="L271" s="78">
        <v>0</v>
      </c>
      <c r="M271" s="80">
        <v>9.0500000000000007</v>
      </c>
      <c r="N271" s="83"/>
      <c r="AH271" s="59"/>
      <c r="AI271" s="68"/>
      <c r="AL271" s="73" t="s">
        <v>68</v>
      </c>
      <c r="AO271" s="68"/>
    </row>
    <row r="272" spans="1:41" s="2" customFormat="1" ht="15" x14ac:dyDescent="0.25">
      <c r="A272" s="84"/>
      <c r="B272" s="70"/>
      <c r="C272" s="75" t="s">
        <v>69</v>
      </c>
      <c r="D272" s="75"/>
      <c r="E272" s="75"/>
      <c r="F272" s="76" t="s">
        <v>70</v>
      </c>
      <c r="G272" s="80">
        <v>4.04</v>
      </c>
      <c r="H272" s="77"/>
      <c r="I272" s="80">
        <v>8.08</v>
      </c>
      <c r="J272" s="86"/>
      <c r="K272" s="77"/>
      <c r="L272" s="86"/>
      <c r="M272" s="77"/>
      <c r="N272" s="83"/>
      <c r="AH272" s="59"/>
      <c r="AI272" s="68"/>
      <c r="AM272" s="73" t="s">
        <v>69</v>
      </c>
      <c r="AO272" s="68"/>
    </row>
    <row r="273" spans="1:41" s="2" customFormat="1" ht="15" x14ac:dyDescent="0.25">
      <c r="A273" s="84"/>
      <c r="B273" s="70"/>
      <c r="C273" s="75" t="s">
        <v>71</v>
      </c>
      <c r="D273" s="75"/>
      <c r="E273" s="75"/>
      <c r="F273" s="76" t="s">
        <v>70</v>
      </c>
      <c r="G273" s="80">
        <v>0.02</v>
      </c>
      <c r="H273" s="77"/>
      <c r="I273" s="80">
        <v>0.04</v>
      </c>
      <c r="J273" s="86"/>
      <c r="K273" s="77"/>
      <c r="L273" s="86"/>
      <c r="M273" s="77"/>
      <c r="N273" s="83"/>
      <c r="AH273" s="59"/>
      <c r="AI273" s="68"/>
      <c r="AM273" s="73" t="s">
        <v>71</v>
      </c>
      <c r="AO273" s="68"/>
    </row>
    <row r="274" spans="1:41" s="2" customFormat="1" ht="15" x14ac:dyDescent="0.25">
      <c r="A274" s="87"/>
      <c r="B274" s="70"/>
      <c r="C274" s="88" t="s">
        <v>72</v>
      </c>
      <c r="D274" s="88"/>
      <c r="E274" s="88"/>
      <c r="F274" s="89"/>
      <c r="G274" s="90"/>
      <c r="H274" s="90"/>
      <c r="I274" s="90"/>
      <c r="J274" s="92">
        <v>1097.71</v>
      </c>
      <c r="K274" s="90"/>
      <c r="L274" s="91">
        <v>81.2</v>
      </c>
      <c r="M274" s="90"/>
      <c r="N274" s="93"/>
      <c r="AH274" s="59"/>
      <c r="AI274" s="68"/>
      <c r="AN274" s="73" t="s">
        <v>72</v>
      </c>
      <c r="AO274" s="68"/>
    </row>
    <row r="275" spans="1:41" s="2" customFormat="1" ht="15" x14ac:dyDescent="0.25">
      <c r="A275" s="84"/>
      <c r="B275" s="70"/>
      <c r="C275" s="75" t="s">
        <v>73</v>
      </c>
      <c r="D275" s="75"/>
      <c r="E275" s="75"/>
      <c r="F275" s="76"/>
      <c r="G275" s="77"/>
      <c r="H275" s="77"/>
      <c r="I275" s="77"/>
      <c r="J275" s="86"/>
      <c r="K275" s="77"/>
      <c r="L275" s="78">
        <v>76.48</v>
      </c>
      <c r="M275" s="77"/>
      <c r="N275" s="81">
        <v>3581.56</v>
      </c>
      <c r="AH275" s="59"/>
      <c r="AI275" s="68"/>
      <c r="AM275" s="73" t="s">
        <v>73</v>
      </c>
      <c r="AO275" s="68"/>
    </row>
    <row r="276" spans="1:41" s="2" customFormat="1" ht="23.25" x14ac:dyDescent="0.25">
      <c r="A276" s="84"/>
      <c r="B276" s="70" t="s">
        <v>85</v>
      </c>
      <c r="C276" s="75" t="s">
        <v>86</v>
      </c>
      <c r="D276" s="75"/>
      <c r="E276" s="75"/>
      <c r="F276" s="76" t="s">
        <v>76</v>
      </c>
      <c r="G276" s="82">
        <v>97</v>
      </c>
      <c r="H276" s="77"/>
      <c r="I276" s="82">
        <v>97</v>
      </c>
      <c r="J276" s="86"/>
      <c r="K276" s="77"/>
      <c r="L276" s="78">
        <v>74.19</v>
      </c>
      <c r="M276" s="77"/>
      <c r="N276" s="81">
        <v>3474.11</v>
      </c>
      <c r="AH276" s="59"/>
      <c r="AI276" s="68"/>
      <c r="AM276" s="73" t="s">
        <v>86</v>
      </c>
      <c r="AO276" s="68"/>
    </row>
    <row r="277" spans="1:41" s="2" customFormat="1" ht="23.25" x14ac:dyDescent="0.25">
      <c r="A277" s="84"/>
      <c r="B277" s="70" t="s">
        <v>87</v>
      </c>
      <c r="C277" s="75" t="s">
        <v>88</v>
      </c>
      <c r="D277" s="75"/>
      <c r="E277" s="75"/>
      <c r="F277" s="76" t="s">
        <v>76</v>
      </c>
      <c r="G277" s="82">
        <v>51</v>
      </c>
      <c r="H277" s="77"/>
      <c r="I277" s="82">
        <v>51</v>
      </c>
      <c r="J277" s="86"/>
      <c r="K277" s="77"/>
      <c r="L277" s="78">
        <v>39</v>
      </c>
      <c r="M277" s="77"/>
      <c r="N277" s="81">
        <v>1826.6</v>
      </c>
      <c r="AH277" s="59"/>
      <c r="AI277" s="68"/>
      <c r="AM277" s="73" t="s">
        <v>88</v>
      </c>
      <c r="AO277" s="68"/>
    </row>
    <row r="278" spans="1:41" s="2" customFormat="1" ht="15" x14ac:dyDescent="0.25">
      <c r="A278" s="94"/>
      <c r="B278" s="95"/>
      <c r="C278" s="62" t="s">
        <v>79</v>
      </c>
      <c r="D278" s="62"/>
      <c r="E278" s="62"/>
      <c r="F278" s="63"/>
      <c r="G278" s="64"/>
      <c r="H278" s="64"/>
      <c r="I278" s="64"/>
      <c r="J278" s="66"/>
      <c r="K278" s="64"/>
      <c r="L278" s="99">
        <v>194.39</v>
      </c>
      <c r="M278" s="90"/>
      <c r="N278" s="97">
        <v>8935.52</v>
      </c>
      <c r="AH278" s="59"/>
      <c r="AI278" s="68"/>
      <c r="AO278" s="68" t="s">
        <v>79</v>
      </c>
    </row>
    <row r="279" spans="1:41" s="2" customFormat="1" ht="33.75" x14ac:dyDescent="0.25">
      <c r="A279" s="60" t="s">
        <v>157</v>
      </c>
      <c r="B279" s="61" t="s">
        <v>315</v>
      </c>
      <c r="C279" s="62" t="s">
        <v>316</v>
      </c>
      <c r="D279" s="62"/>
      <c r="E279" s="62"/>
      <c r="F279" s="63" t="s">
        <v>60</v>
      </c>
      <c r="G279" s="64"/>
      <c r="H279" s="64"/>
      <c r="I279" s="65">
        <v>1</v>
      </c>
      <c r="J279" s="66"/>
      <c r="K279" s="64"/>
      <c r="L279" s="66"/>
      <c r="M279" s="64"/>
      <c r="N279" s="67"/>
      <c r="AH279" s="59"/>
      <c r="AI279" s="68" t="s">
        <v>316</v>
      </c>
      <c r="AO279" s="68"/>
    </row>
    <row r="280" spans="1:41" s="2" customFormat="1" ht="15" x14ac:dyDescent="0.25">
      <c r="A280" s="69"/>
      <c r="B280" s="70"/>
      <c r="C280" s="71" t="s">
        <v>61</v>
      </c>
      <c r="D280" s="71"/>
      <c r="E280" s="71"/>
      <c r="F280" s="71"/>
      <c r="G280" s="71"/>
      <c r="H280" s="71"/>
      <c r="I280" s="71"/>
      <c r="J280" s="71"/>
      <c r="K280" s="71"/>
      <c r="L280" s="71"/>
      <c r="M280" s="71"/>
      <c r="N280" s="72"/>
      <c r="AH280" s="59"/>
      <c r="AI280" s="68"/>
      <c r="AK280" s="73" t="s">
        <v>61</v>
      </c>
      <c r="AO280" s="68"/>
    </row>
    <row r="281" spans="1:41" s="2" customFormat="1" ht="15" x14ac:dyDescent="0.25">
      <c r="A281" s="74"/>
      <c r="B281" s="70" t="s">
        <v>57</v>
      </c>
      <c r="C281" s="75" t="s">
        <v>62</v>
      </c>
      <c r="D281" s="75"/>
      <c r="E281" s="75"/>
      <c r="F281" s="76"/>
      <c r="G281" s="77"/>
      <c r="H281" s="77"/>
      <c r="I281" s="77"/>
      <c r="J281" s="78">
        <v>86.12</v>
      </c>
      <c r="K281" s="77"/>
      <c r="L281" s="78">
        <v>86.12</v>
      </c>
      <c r="M281" s="80">
        <v>46.83</v>
      </c>
      <c r="N281" s="81">
        <v>4033</v>
      </c>
      <c r="AH281" s="59"/>
      <c r="AI281" s="68"/>
      <c r="AL281" s="73" t="s">
        <v>62</v>
      </c>
      <c r="AO281" s="68"/>
    </row>
    <row r="282" spans="1:41" s="2" customFormat="1" ht="15" x14ac:dyDescent="0.25">
      <c r="A282" s="74"/>
      <c r="B282" s="70" t="s">
        <v>63</v>
      </c>
      <c r="C282" s="75" t="s">
        <v>64</v>
      </c>
      <c r="D282" s="75"/>
      <c r="E282" s="75"/>
      <c r="F282" s="76"/>
      <c r="G282" s="77"/>
      <c r="H282" s="77"/>
      <c r="I282" s="77"/>
      <c r="J282" s="78">
        <v>74.930000000000007</v>
      </c>
      <c r="K282" s="77"/>
      <c r="L282" s="78">
        <v>74.930000000000007</v>
      </c>
      <c r="M282" s="80">
        <v>14.81</v>
      </c>
      <c r="N282" s="81">
        <v>1109.71</v>
      </c>
      <c r="AH282" s="59"/>
      <c r="AI282" s="68"/>
      <c r="AL282" s="73" t="s">
        <v>64</v>
      </c>
      <c r="AO282" s="68"/>
    </row>
    <row r="283" spans="1:41" s="2" customFormat="1" ht="15" x14ac:dyDescent="0.25">
      <c r="A283" s="74"/>
      <c r="B283" s="70" t="s">
        <v>65</v>
      </c>
      <c r="C283" s="75" t="s">
        <v>66</v>
      </c>
      <c r="D283" s="75"/>
      <c r="E283" s="75"/>
      <c r="F283" s="76"/>
      <c r="G283" s="77"/>
      <c r="H283" s="77"/>
      <c r="I283" s="77"/>
      <c r="J283" s="78">
        <v>10.38</v>
      </c>
      <c r="K283" s="77"/>
      <c r="L283" s="78">
        <v>10.38</v>
      </c>
      <c r="M283" s="80">
        <v>46.83</v>
      </c>
      <c r="N283" s="98">
        <v>486.1</v>
      </c>
      <c r="AH283" s="59"/>
      <c r="AI283" s="68"/>
      <c r="AL283" s="73" t="s">
        <v>66</v>
      </c>
      <c r="AO283" s="68"/>
    </row>
    <row r="284" spans="1:41" s="2" customFormat="1" ht="15" x14ac:dyDescent="0.25">
      <c r="A284" s="74"/>
      <c r="B284" s="70" t="s">
        <v>67</v>
      </c>
      <c r="C284" s="75" t="s">
        <v>68</v>
      </c>
      <c r="D284" s="75"/>
      <c r="E284" s="75"/>
      <c r="F284" s="76"/>
      <c r="G284" s="77"/>
      <c r="H284" s="77"/>
      <c r="I284" s="77"/>
      <c r="J284" s="78">
        <v>27.66</v>
      </c>
      <c r="K284" s="82">
        <v>0</v>
      </c>
      <c r="L284" s="78">
        <v>0</v>
      </c>
      <c r="M284" s="80">
        <v>9.0500000000000007</v>
      </c>
      <c r="N284" s="83"/>
      <c r="AH284" s="59"/>
      <c r="AI284" s="68"/>
      <c r="AL284" s="73" t="s">
        <v>68</v>
      </c>
      <c r="AO284" s="68"/>
    </row>
    <row r="285" spans="1:41" s="2" customFormat="1" ht="15" x14ac:dyDescent="0.25">
      <c r="A285" s="84"/>
      <c r="B285" s="70"/>
      <c r="C285" s="75" t="s">
        <v>69</v>
      </c>
      <c r="D285" s="75"/>
      <c r="E285" s="75"/>
      <c r="F285" s="76" t="s">
        <v>70</v>
      </c>
      <c r="G285" s="80">
        <v>9.27</v>
      </c>
      <c r="H285" s="77"/>
      <c r="I285" s="80">
        <v>9.27</v>
      </c>
      <c r="J285" s="86"/>
      <c r="K285" s="77"/>
      <c r="L285" s="86"/>
      <c r="M285" s="77"/>
      <c r="N285" s="83"/>
      <c r="AH285" s="59"/>
      <c r="AI285" s="68"/>
      <c r="AM285" s="73" t="s">
        <v>69</v>
      </c>
      <c r="AO285" s="68"/>
    </row>
    <row r="286" spans="1:41" s="2" customFormat="1" ht="15" x14ac:dyDescent="0.25">
      <c r="A286" s="84"/>
      <c r="B286" s="70"/>
      <c r="C286" s="75" t="s">
        <v>71</v>
      </c>
      <c r="D286" s="75"/>
      <c r="E286" s="75"/>
      <c r="F286" s="76" t="s">
        <v>70</v>
      </c>
      <c r="G286" s="80">
        <v>0.83</v>
      </c>
      <c r="H286" s="77"/>
      <c r="I286" s="80">
        <v>0.83</v>
      </c>
      <c r="J286" s="86"/>
      <c r="K286" s="77"/>
      <c r="L286" s="86"/>
      <c r="M286" s="77"/>
      <c r="N286" s="83"/>
      <c r="AH286" s="59"/>
      <c r="AI286" s="68"/>
      <c r="AM286" s="73" t="s">
        <v>71</v>
      </c>
      <c r="AO286" s="68"/>
    </row>
    <row r="287" spans="1:41" s="2" customFormat="1" ht="15" x14ac:dyDescent="0.25">
      <c r="A287" s="87"/>
      <c r="B287" s="70"/>
      <c r="C287" s="88" t="s">
        <v>72</v>
      </c>
      <c r="D287" s="88"/>
      <c r="E287" s="88"/>
      <c r="F287" s="89"/>
      <c r="G287" s="90"/>
      <c r="H287" s="90"/>
      <c r="I287" s="90"/>
      <c r="J287" s="91">
        <v>188.71</v>
      </c>
      <c r="K287" s="90"/>
      <c r="L287" s="91">
        <v>161.05000000000001</v>
      </c>
      <c r="M287" s="90"/>
      <c r="N287" s="93"/>
      <c r="AH287" s="59"/>
      <c r="AI287" s="68"/>
      <c r="AN287" s="73" t="s">
        <v>72</v>
      </c>
      <c r="AO287" s="68"/>
    </row>
    <row r="288" spans="1:41" s="2" customFormat="1" ht="15" x14ac:dyDescent="0.25">
      <c r="A288" s="84"/>
      <c r="B288" s="70"/>
      <c r="C288" s="75" t="s">
        <v>73</v>
      </c>
      <c r="D288" s="75"/>
      <c r="E288" s="75"/>
      <c r="F288" s="76"/>
      <c r="G288" s="77"/>
      <c r="H288" s="77"/>
      <c r="I288" s="77"/>
      <c r="J288" s="86"/>
      <c r="K288" s="77"/>
      <c r="L288" s="78">
        <v>96.5</v>
      </c>
      <c r="M288" s="77"/>
      <c r="N288" s="81">
        <v>4519.1000000000004</v>
      </c>
      <c r="AH288" s="59"/>
      <c r="AI288" s="68"/>
      <c r="AM288" s="73" t="s">
        <v>73</v>
      </c>
      <c r="AO288" s="68"/>
    </row>
    <row r="289" spans="1:41" s="2" customFormat="1" ht="23.25" x14ac:dyDescent="0.25">
      <c r="A289" s="84"/>
      <c r="B289" s="70" t="s">
        <v>317</v>
      </c>
      <c r="C289" s="75" t="s">
        <v>318</v>
      </c>
      <c r="D289" s="75"/>
      <c r="E289" s="75"/>
      <c r="F289" s="76" t="s">
        <v>76</v>
      </c>
      <c r="G289" s="82">
        <v>90</v>
      </c>
      <c r="H289" s="77"/>
      <c r="I289" s="82">
        <v>90</v>
      </c>
      <c r="J289" s="86"/>
      <c r="K289" s="77"/>
      <c r="L289" s="78">
        <v>86.85</v>
      </c>
      <c r="M289" s="77"/>
      <c r="N289" s="81">
        <v>4067.19</v>
      </c>
      <c r="AH289" s="59"/>
      <c r="AI289" s="68"/>
      <c r="AM289" s="73" t="s">
        <v>318</v>
      </c>
      <c r="AO289" s="68"/>
    </row>
    <row r="290" spans="1:41" s="2" customFormat="1" ht="23.25" x14ac:dyDescent="0.25">
      <c r="A290" s="84"/>
      <c r="B290" s="70" t="s">
        <v>319</v>
      </c>
      <c r="C290" s="75" t="s">
        <v>320</v>
      </c>
      <c r="D290" s="75"/>
      <c r="E290" s="75"/>
      <c r="F290" s="76" t="s">
        <v>76</v>
      </c>
      <c r="G290" s="82">
        <v>46</v>
      </c>
      <c r="H290" s="77"/>
      <c r="I290" s="82">
        <v>46</v>
      </c>
      <c r="J290" s="86"/>
      <c r="K290" s="77"/>
      <c r="L290" s="78">
        <v>44.39</v>
      </c>
      <c r="M290" s="77"/>
      <c r="N290" s="81">
        <v>2078.79</v>
      </c>
      <c r="AH290" s="59"/>
      <c r="AI290" s="68"/>
      <c r="AM290" s="73" t="s">
        <v>320</v>
      </c>
      <c r="AO290" s="68"/>
    </row>
    <row r="291" spans="1:41" s="2" customFormat="1" ht="15" x14ac:dyDescent="0.25">
      <c r="A291" s="94"/>
      <c r="B291" s="95"/>
      <c r="C291" s="62" t="s">
        <v>79</v>
      </c>
      <c r="D291" s="62"/>
      <c r="E291" s="62"/>
      <c r="F291" s="63"/>
      <c r="G291" s="64"/>
      <c r="H291" s="64"/>
      <c r="I291" s="64"/>
      <c r="J291" s="66"/>
      <c r="K291" s="64"/>
      <c r="L291" s="99">
        <v>292.29000000000002</v>
      </c>
      <c r="M291" s="90"/>
      <c r="N291" s="97">
        <v>11288.69</v>
      </c>
      <c r="AH291" s="59"/>
      <c r="AI291" s="68"/>
      <c r="AO291" s="68" t="s">
        <v>79</v>
      </c>
    </row>
    <row r="292" spans="1:41" s="2" customFormat="1" ht="33.75" x14ac:dyDescent="0.25">
      <c r="A292" s="60" t="s">
        <v>163</v>
      </c>
      <c r="B292" s="61" t="s">
        <v>132</v>
      </c>
      <c r="C292" s="62" t="s">
        <v>133</v>
      </c>
      <c r="D292" s="62"/>
      <c r="E292" s="62"/>
      <c r="F292" s="63" t="s">
        <v>60</v>
      </c>
      <c r="G292" s="64"/>
      <c r="H292" s="64"/>
      <c r="I292" s="65">
        <v>3</v>
      </c>
      <c r="J292" s="66"/>
      <c r="K292" s="64"/>
      <c r="L292" s="66"/>
      <c r="M292" s="64"/>
      <c r="N292" s="67"/>
      <c r="AH292" s="59"/>
      <c r="AI292" s="68" t="s">
        <v>133</v>
      </c>
      <c r="AO292" s="68"/>
    </row>
    <row r="293" spans="1:41" s="2" customFormat="1" ht="15" x14ac:dyDescent="0.25">
      <c r="A293" s="69"/>
      <c r="B293" s="70"/>
      <c r="C293" s="71" t="s">
        <v>61</v>
      </c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2"/>
      <c r="AH293" s="59"/>
      <c r="AI293" s="68"/>
      <c r="AK293" s="73" t="s">
        <v>61</v>
      </c>
      <c r="AO293" s="68"/>
    </row>
    <row r="294" spans="1:41" s="2" customFormat="1" ht="15" x14ac:dyDescent="0.25">
      <c r="A294" s="74"/>
      <c r="B294" s="70" t="s">
        <v>57</v>
      </c>
      <c r="C294" s="75" t="s">
        <v>62</v>
      </c>
      <c r="D294" s="75"/>
      <c r="E294" s="75"/>
      <c r="F294" s="76"/>
      <c r="G294" s="77"/>
      <c r="H294" s="77"/>
      <c r="I294" s="77"/>
      <c r="J294" s="78">
        <v>36.76</v>
      </c>
      <c r="K294" s="77"/>
      <c r="L294" s="78">
        <v>110.28</v>
      </c>
      <c r="M294" s="80">
        <v>46.83</v>
      </c>
      <c r="N294" s="81">
        <v>5164.41</v>
      </c>
      <c r="AH294" s="59"/>
      <c r="AI294" s="68"/>
      <c r="AL294" s="73" t="s">
        <v>62</v>
      </c>
      <c r="AO294" s="68"/>
    </row>
    <row r="295" spans="1:41" s="2" customFormat="1" ht="15" x14ac:dyDescent="0.25">
      <c r="A295" s="74"/>
      <c r="B295" s="70" t="s">
        <v>67</v>
      </c>
      <c r="C295" s="75" t="s">
        <v>68</v>
      </c>
      <c r="D295" s="75"/>
      <c r="E295" s="75"/>
      <c r="F295" s="76"/>
      <c r="G295" s="77"/>
      <c r="H295" s="77"/>
      <c r="I295" s="77"/>
      <c r="J295" s="78">
        <v>4.5999999999999996</v>
      </c>
      <c r="K295" s="82">
        <v>0</v>
      </c>
      <c r="L295" s="78">
        <v>0</v>
      </c>
      <c r="M295" s="80">
        <v>9.0500000000000007</v>
      </c>
      <c r="N295" s="83"/>
      <c r="AH295" s="59"/>
      <c r="AI295" s="68"/>
      <c r="AL295" s="73" t="s">
        <v>68</v>
      </c>
      <c r="AO295" s="68"/>
    </row>
    <row r="296" spans="1:41" s="2" customFormat="1" ht="15" x14ac:dyDescent="0.25">
      <c r="A296" s="84"/>
      <c r="B296" s="70"/>
      <c r="C296" s="75" t="s">
        <v>69</v>
      </c>
      <c r="D296" s="75"/>
      <c r="E296" s="75"/>
      <c r="F296" s="76" t="s">
        <v>70</v>
      </c>
      <c r="G296" s="85">
        <v>3.6</v>
      </c>
      <c r="H296" s="77"/>
      <c r="I296" s="85">
        <v>10.8</v>
      </c>
      <c r="J296" s="86"/>
      <c r="K296" s="77"/>
      <c r="L296" s="86"/>
      <c r="M296" s="77"/>
      <c r="N296" s="83"/>
      <c r="AH296" s="59"/>
      <c r="AI296" s="68"/>
      <c r="AM296" s="73" t="s">
        <v>69</v>
      </c>
      <c r="AO296" s="68"/>
    </row>
    <row r="297" spans="1:41" s="2" customFormat="1" ht="15" x14ac:dyDescent="0.25">
      <c r="A297" s="87"/>
      <c r="B297" s="70"/>
      <c r="C297" s="88" t="s">
        <v>72</v>
      </c>
      <c r="D297" s="88"/>
      <c r="E297" s="88"/>
      <c r="F297" s="89"/>
      <c r="G297" s="90"/>
      <c r="H297" s="90"/>
      <c r="I297" s="90"/>
      <c r="J297" s="91">
        <v>41.36</v>
      </c>
      <c r="K297" s="90"/>
      <c r="L297" s="91">
        <v>110.28</v>
      </c>
      <c r="M297" s="90"/>
      <c r="N297" s="93"/>
      <c r="AH297" s="59"/>
      <c r="AI297" s="68"/>
      <c r="AN297" s="73" t="s">
        <v>72</v>
      </c>
      <c r="AO297" s="68"/>
    </row>
    <row r="298" spans="1:41" s="2" customFormat="1" ht="15" x14ac:dyDescent="0.25">
      <c r="A298" s="84"/>
      <c r="B298" s="70"/>
      <c r="C298" s="75" t="s">
        <v>73</v>
      </c>
      <c r="D298" s="75"/>
      <c r="E298" s="75"/>
      <c r="F298" s="76"/>
      <c r="G298" s="77"/>
      <c r="H298" s="77"/>
      <c r="I298" s="77"/>
      <c r="J298" s="86"/>
      <c r="K298" s="77"/>
      <c r="L298" s="78">
        <v>110.28</v>
      </c>
      <c r="M298" s="77"/>
      <c r="N298" s="81">
        <v>5164.41</v>
      </c>
      <c r="AH298" s="59"/>
      <c r="AI298" s="68"/>
      <c r="AM298" s="73" t="s">
        <v>73</v>
      </c>
      <c r="AO298" s="68"/>
    </row>
    <row r="299" spans="1:41" s="2" customFormat="1" ht="22.5" x14ac:dyDescent="0.25">
      <c r="A299" s="84"/>
      <c r="B299" s="70" t="s">
        <v>74</v>
      </c>
      <c r="C299" s="75" t="s">
        <v>75</v>
      </c>
      <c r="D299" s="75"/>
      <c r="E299" s="75"/>
      <c r="F299" s="76" t="s">
        <v>76</v>
      </c>
      <c r="G299" s="82">
        <v>90</v>
      </c>
      <c r="H299" s="77"/>
      <c r="I299" s="82">
        <v>90</v>
      </c>
      <c r="J299" s="86"/>
      <c r="K299" s="77"/>
      <c r="L299" s="78">
        <v>99.25</v>
      </c>
      <c r="M299" s="77"/>
      <c r="N299" s="81">
        <v>4647.97</v>
      </c>
      <c r="AH299" s="59"/>
      <c r="AI299" s="68"/>
      <c r="AM299" s="73" t="s">
        <v>75</v>
      </c>
      <c r="AO299" s="68"/>
    </row>
    <row r="300" spans="1:41" s="2" customFormat="1" ht="22.5" x14ac:dyDescent="0.25">
      <c r="A300" s="84"/>
      <c r="B300" s="70" t="s">
        <v>77</v>
      </c>
      <c r="C300" s="75" t="s">
        <v>78</v>
      </c>
      <c r="D300" s="75"/>
      <c r="E300" s="75"/>
      <c r="F300" s="76" t="s">
        <v>76</v>
      </c>
      <c r="G300" s="82">
        <v>46</v>
      </c>
      <c r="H300" s="77"/>
      <c r="I300" s="82">
        <v>46</v>
      </c>
      <c r="J300" s="86"/>
      <c r="K300" s="77"/>
      <c r="L300" s="78">
        <v>50.73</v>
      </c>
      <c r="M300" s="77"/>
      <c r="N300" s="81">
        <v>2375.63</v>
      </c>
      <c r="AH300" s="59"/>
      <c r="AI300" s="68"/>
      <c r="AM300" s="73" t="s">
        <v>78</v>
      </c>
      <c r="AO300" s="68"/>
    </row>
    <row r="301" spans="1:41" s="2" customFormat="1" ht="15" x14ac:dyDescent="0.25">
      <c r="A301" s="94"/>
      <c r="B301" s="95"/>
      <c r="C301" s="62" t="s">
        <v>79</v>
      </c>
      <c r="D301" s="62"/>
      <c r="E301" s="62"/>
      <c r="F301" s="63"/>
      <c r="G301" s="64"/>
      <c r="H301" s="64"/>
      <c r="I301" s="64"/>
      <c r="J301" s="66"/>
      <c r="K301" s="64"/>
      <c r="L301" s="99">
        <v>260.26</v>
      </c>
      <c r="M301" s="90"/>
      <c r="N301" s="97">
        <v>12188.01</v>
      </c>
      <c r="AH301" s="59"/>
      <c r="AI301" s="68"/>
      <c r="AO301" s="68" t="s">
        <v>79</v>
      </c>
    </row>
    <row r="302" spans="1:41" s="2" customFormat="1" ht="33.75" x14ac:dyDescent="0.25">
      <c r="A302" s="60" t="s">
        <v>165</v>
      </c>
      <c r="B302" s="61" t="s">
        <v>379</v>
      </c>
      <c r="C302" s="62" t="s">
        <v>380</v>
      </c>
      <c r="D302" s="62"/>
      <c r="E302" s="62"/>
      <c r="F302" s="63" t="s">
        <v>60</v>
      </c>
      <c r="G302" s="64"/>
      <c r="H302" s="64"/>
      <c r="I302" s="65">
        <v>1</v>
      </c>
      <c r="J302" s="66"/>
      <c r="K302" s="64"/>
      <c r="L302" s="66"/>
      <c r="M302" s="64"/>
      <c r="N302" s="67"/>
      <c r="AH302" s="59"/>
      <c r="AI302" s="68" t="s">
        <v>380</v>
      </c>
      <c r="AO302" s="68"/>
    </row>
    <row r="303" spans="1:41" s="2" customFormat="1" ht="15" x14ac:dyDescent="0.25">
      <c r="A303" s="74"/>
      <c r="B303" s="70" t="s">
        <v>57</v>
      </c>
      <c r="C303" s="75" t="s">
        <v>62</v>
      </c>
      <c r="D303" s="75"/>
      <c r="E303" s="75"/>
      <c r="F303" s="76"/>
      <c r="G303" s="77"/>
      <c r="H303" s="77"/>
      <c r="I303" s="77"/>
      <c r="J303" s="78">
        <v>179.8</v>
      </c>
      <c r="K303" s="77"/>
      <c r="L303" s="78">
        <v>179.8</v>
      </c>
      <c r="M303" s="80">
        <v>46.83</v>
      </c>
      <c r="N303" s="81">
        <v>8420.0300000000007</v>
      </c>
      <c r="AH303" s="59"/>
      <c r="AI303" s="68"/>
      <c r="AL303" s="73" t="s">
        <v>62</v>
      </c>
      <c r="AO303" s="68"/>
    </row>
    <row r="304" spans="1:41" s="2" customFormat="1" ht="15" x14ac:dyDescent="0.25">
      <c r="A304" s="74"/>
      <c r="B304" s="70" t="s">
        <v>63</v>
      </c>
      <c r="C304" s="75" t="s">
        <v>64</v>
      </c>
      <c r="D304" s="75"/>
      <c r="E304" s="75"/>
      <c r="F304" s="76"/>
      <c r="G304" s="77"/>
      <c r="H304" s="77"/>
      <c r="I304" s="77"/>
      <c r="J304" s="78">
        <v>693.64</v>
      </c>
      <c r="K304" s="77"/>
      <c r="L304" s="78">
        <v>693.64</v>
      </c>
      <c r="M304" s="80">
        <v>14.81</v>
      </c>
      <c r="N304" s="81">
        <v>10272.81</v>
      </c>
      <c r="AH304" s="59"/>
      <c r="AI304" s="68"/>
      <c r="AL304" s="73" t="s">
        <v>64</v>
      </c>
      <c r="AO304" s="68"/>
    </row>
    <row r="305" spans="1:43" s="2" customFormat="1" ht="15" x14ac:dyDescent="0.25">
      <c r="A305" s="74"/>
      <c r="B305" s="70" t="s">
        <v>65</v>
      </c>
      <c r="C305" s="75" t="s">
        <v>66</v>
      </c>
      <c r="D305" s="75"/>
      <c r="E305" s="75"/>
      <c r="F305" s="76"/>
      <c r="G305" s="77"/>
      <c r="H305" s="77"/>
      <c r="I305" s="77"/>
      <c r="J305" s="78">
        <v>59.43</v>
      </c>
      <c r="K305" s="77"/>
      <c r="L305" s="78">
        <v>59.43</v>
      </c>
      <c r="M305" s="80">
        <v>46.83</v>
      </c>
      <c r="N305" s="81">
        <v>2783.11</v>
      </c>
      <c r="AH305" s="59"/>
      <c r="AI305" s="68"/>
      <c r="AL305" s="73" t="s">
        <v>66</v>
      </c>
      <c r="AO305" s="68"/>
    </row>
    <row r="306" spans="1:43" s="2" customFormat="1" ht="15" x14ac:dyDescent="0.25">
      <c r="A306" s="74"/>
      <c r="B306" s="70" t="s">
        <v>67</v>
      </c>
      <c r="C306" s="75" t="s">
        <v>68</v>
      </c>
      <c r="D306" s="75"/>
      <c r="E306" s="75"/>
      <c r="F306" s="76"/>
      <c r="G306" s="77"/>
      <c r="H306" s="77"/>
      <c r="I306" s="77"/>
      <c r="J306" s="78">
        <v>55.85</v>
      </c>
      <c r="K306" s="77"/>
      <c r="L306" s="78">
        <v>55.85</v>
      </c>
      <c r="M306" s="80">
        <v>9.0500000000000007</v>
      </c>
      <c r="N306" s="98">
        <v>505.44</v>
      </c>
      <c r="AH306" s="59"/>
      <c r="AI306" s="68"/>
      <c r="AL306" s="73" t="s">
        <v>68</v>
      </c>
      <c r="AO306" s="68"/>
    </row>
    <row r="307" spans="1:43" s="2" customFormat="1" ht="15" x14ac:dyDescent="0.25">
      <c r="A307" s="84"/>
      <c r="B307" s="70"/>
      <c r="C307" s="75" t="s">
        <v>69</v>
      </c>
      <c r="D307" s="75"/>
      <c r="E307" s="75"/>
      <c r="F307" s="76" t="s">
        <v>70</v>
      </c>
      <c r="G307" s="80">
        <v>18.690000000000001</v>
      </c>
      <c r="H307" s="77"/>
      <c r="I307" s="80">
        <v>18.690000000000001</v>
      </c>
      <c r="J307" s="86"/>
      <c r="K307" s="77"/>
      <c r="L307" s="86"/>
      <c r="M307" s="77"/>
      <c r="N307" s="83"/>
      <c r="AH307" s="59"/>
      <c r="AI307" s="68"/>
      <c r="AM307" s="73" t="s">
        <v>69</v>
      </c>
      <c r="AO307" s="68"/>
    </row>
    <row r="308" spans="1:43" s="2" customFormat="1" ht="15" x14ac:dyDescent="0.25">
      <c r="A308" s="84"/>
      <c r="B308" s="70"/>
      <c r="C308" s="75" t="s">
        <v>71</v>
      </c>
      <c r="D308" s="75"/>
      <c r="E308" s="75"/>
      <c r="F308" s="76" t="s">
        <v>70</v>
      </c>
      <c r="G308" s="80">
        <v>4.57</v>
      </c>
      <c r="H308" s="77"/>
      <c r="I308" s="80">
        <v>4.57</v>
      </c>
      <c r="J308" s="86"/>
      <c r="K308" s="77"/>
      <c r="L308" s="86"/>
      <c r="M308" s="77"/>
      <c r="N308" s="83"/>
      <c r="AH308" s="59"/>
      <c r="AI308" s="68"/>
      <c r="AM308" s="73" t="s">
        <v>71</v>
      </c>
      <c r="AO308" s="68"/>
    </row>
    <row r="309" spans="1:43" s="2" customFormat="1" ht="15" x14ac:dyDescent="0.25">
      <c r="A309" s="87"/>
      <c r="B309" s="70"/>
      <c r="C309" s="88" t="s">
        <v>72</v>
      </c>
      <c r="D309" s="88"/>
      <c r="E309" s="88"/>
      <c r="F309" s="89"/>
      <c r="G309" s="90"/>
      <c r="H309" s="90"/>
      <c r="I309" s="90"/>
      <c r="J309" s="91">
        <v>929.29</v>
      </c>
      <c r="K309" s="90"/>
      <c r="L309" s="91">
        <v>929.29</v>
      </c>
      <c r="M309" s="90"/>
      <c r="N309" s="93"/>
      <c r="AH309" s="59"/>
      <c r="AI309" s="68"/>
      <c r="AN309" s="73" t="s">
        <v>72</v>
      </c>
      <c r="AO309" s="68"/>
    </row>
    <row r="310" spans="1:43" s="2" customFormat="1" ht="15" x14ac:dyDescent="0.25">
      <c r="A310" s="84"/>
      <c r="B310" s="70"/>
      <c r="C310" s="75" t="s">
        <v>73</v>
      </c>
      <c r="D310" s="75"/>
      <c r="E310" s="75"/>
      <c r="F310" s="76"/>
      <c r="G310" s="77"/>
      <c r="H310" s="77"/>
      <c r="I310" s="77"/>
      <c r="J310" s="86"/>
      <c r="K310" s="77"/>
      <c r="L310" s="78">
        <v>239.23</v>
      </c>
      <c r="M310" s="77"/>
      <c r="N310" s="81">
        <v>11203.14</v>
      </c>
      <c r="AH310" s="59"/>
      <c r="AI310" s="68"/>
      <c r="AM310" s="73" t="s">
        <v>73</v>
      </c>
      <c r="AO310" s="68"/>
    </row>
    <row r="311" spans="1:43" s="2" customFormat="1" ht="23.25" x14ac:dyDescent="0.25">
      <c r="A311" s="84"/>
      <c r="B311" s="70" t="s">
        <v>381</v>
      </c>
      <c r="C311" s="75" t="s">
        <v>382</v>
      </c>
      <c r="D311" s="75"/>
      <c r="E311" s="75"/>
      <c r="F311" s="76" t="s">
        <v>76</v>
      </c>
      <c r="G311" s="82">
        <v>111</v>
      </c>
      <c r="H311" s="77"/>
      <c r="I311" s="82">
        <v>111</v>
      </c>
      <c r="J311" s="86"/>
      <c r="K311" s="77"/>
      <c r="L311" s="78">
        <v>265.55</v>
      </c>
      <c r="M311" s="77"/>
      <c r="N311" s="81">
        <v>12435.49</v>
      </c>
      <c r="AH311" s="59"/>
      <c r="AI311" s="68"/>
      <c r="AM311" s="73" t="s">
        <v>382</v>
      </c>
      <c r="AO311" s="68"/>
    </row>
    <row r="312" spans="1:43" s="2" customFormat="1" ht="23.25" x14ac:dyDescent="0.25">
      <c r="A312" s="84"/>
      <c r="B312" s="70" t="s">
        <v>383</v>
      </c>
      <c r="C312" s="75" t="s">
        <v>384</v>
      </c>
      <c r="D312" s="75"/>
      <c r="E312" s="75"/>
      <c r="F312" s="76" t="s">
        <v>76</v>
      </c>
      <c r="G312" s="82">
        <v>60</v>
      </c>
      <c r="H312" s="77"/>
      <c r="I312" s="82">
        <v>60</v>
      </c>
      <c r="J312" s="86"/>
      <c r="K312" s="77"/>
      <c r="L312" s="78">
        <v>143.54</v>
      </c>
      <c r="M312" s="77"/>
      <c r="N312" s="81">
        <v>6721.88</v>
      </c>
      <c r="AH312" s="59"/>
      <c r="AI312" s="68"/>
      <c r="AM312" s="73" t="s">
        <v>384</v>
      </c>
      <c r="AO312" s="68"/>
    </row>
    <row r="313" spans="1:43" s="2" customFormat="1" ht="15" x14ac:dyDescent="0.25">
      <c r="A313" s="94"/>
      <c r="B313" s="95"/>
      <c r="C313" s="62" t="s">
        <v>79</v>
      </c>
      <c r="D313" s="62"/>
      <c r="E313" s="62"/>
      <c r="F313" s="63"/>
      <c r="G313" s="64"/>
      <c r="H313" s="64"/>
      <c r="I313" s="64"/>
      <c r="J313" s="66"/>
      <c r="K313" s="64"/>
      <c r="L313" s="96">
        <v>1338.38</v>
      </c>
      <c r="M313" s="90"/>
      <c r="N313" s="97">
        <v>38355.65</v>
      </c>
      <c r="AH313" s="59"/>
      <c r="AI313" s="68"/>
      <c r="AO313" s="68" t="s">
        <v>79</v>
      </c>
    </row>
    <row r="314" spans="1:43" s="2" customFormat="1" ht="0" hidden="1" customHeight="1" x14ac:dyDescent="0.25">
      <c r="A314" s="107"/>
      <c r="B314" s="108"/>
      <c r="C314" s="108"/>
      <c r="D314" s="108"/>
      <c r="E314" s="108"/>
      <c r="F314" s="109"/>
      <c r="G314" s="109"/>
      <c r="H314" s="109"/>
      <c r="I314" s="109"/>
      <c r="J314" s="110"/>
      <c r="K314" s="109"/>
      <c r="L314" s="110"/>
      <c r="M314" s="77"/>
      <c r="N314" s="110"/>
      <c r="AH314" s="59"/>
      <c r="AI314" s="68"/>
      <c r="AO314" s="68"/>
    </row>
    <row r="315" spans="1:43" s="2" customFormat="1" ht="15" x14ac:dyDescent="0.25">
      <c r="A315" s="111"/>
      <c r="B315" s="112"/>
      <c r="C315" s="62" t="s">
        <v>155</v>
      </c>
      <c r="D315" s="62"/>
      <c r="E315" s="62"/>
      <c r="F315" s="62"/>
      <c r="G315" s="62"/>
      <c r="H315" s="62"/>
      <c r="I315" s="62"/>
      <c r="J315" s="62"/>
      <c r="K315" s="62"/>
      <c r="L315" s="113">
        <v>60204.9</v>
      </c>
      <c r="M315" s="114"/>
      <c r="N315" s="115"/>
      <c r="AH315" s="59"/>
      <c r="AI315" s="68"/>
      <c r="AO315" s="68"/>
      <c r="AP315" s="68" t="s">
        <v>155</v>
      </c>
    </row>
    <row r="316" spans="1:43" s="2" customFormat="1" ht="15" x14ac:dyDescent="0.25">
      <c r="A316" s="56" t="s">
        <v>156</v>
      </c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8"/>
      <c r="AH316" s="59" t="s">
        <v>156</v>
      </c>
      <c r="AI316" s="68"/>
      <c r="AO316" s="68"/>
      <c r="AP316" s="68"/>
    </row>
    <row r="317" spans="1:43" s="2" customFormat="1" ht="15" x14ac:dyDescent="0.25">
      <c r="A317" s="60" t="s">
        <v>167</v>
      </c>
      <c r="B317" s="61" t="s">
        <v>158</v>
      </c>
      <c r="C317" s="62" t="s">
        <v>225</v>
      </c>
      <c r="D317" s="62"/>
      <c r="E317" s="62"/>
      <c r="F317" s="63" t="s">
        <v>114</v>
      </c>
      <c r="G317" s="64"/>
      <c r="H317" s="64"/>
      <c r="I317" s="65">
        <v>840</v>
      </c>
      <c r="J317" s="99">
        <v>31.74</v>
      </c>
      <c r="K317" s="103">
        <v>1.02</v>
      </c>
      <c r="L317" s="96">
        <v>3004.95</v>
      </c>
      <c r="M317" s="103">
        <v>9.0500000000000007</v>
      </c>
      <c r="N317" s="97">
        <v>27194.83</v>
      </c>
      <c r="AH317" s="59"/>
      <c r="AI317" s="68" t="s">
        <v>225</v>
      </c>
      <c r="AO317" s="68"/>
      <c r="AP317" s="68"/>
    </row>
    <row r="318" spans="1:43" s="2" customFormat="1" ht="15" x14ac:dyDescent="0.25">
      <c r="A318" s="94"/>
      <c r="B318" s="95"/>
      <c r="C318" s="75" t="s">
        <v>160</v>
      </c>
      <c r="D318" s="75"/>
      <c r="E318" s="75"/>
      <c r="F318" s="75"/>
      <c r="G318" s="75"/>
      <c r="H318" s="75"/>
      <c r="I318" s="75"/>
      <c r="J318" s="75"/>
      <c r="K318" s="75"/>
      <c r="L318" s="75"/>
      <c r="M318" s="75"/>
      <c r="N318" s="102"/>
      <c r="AH318" s="59"/>
      <c r="AI318" s="68"/>
      <c r="AO318" s="68"/>
      <c r="AP318" s="68"/>
      <c r="AQ318" s="73" t="s">
        <v>160</v>
      </c>
    </row>
    <row r="319" spans="1:43" s="2" customFormat="1" ht="22.5" x14ac:dyDescent="0.25">
      <c r="A319" s="69"/>
      <c r="B319" s="70" t="s">
        <v>161</v>
      </c>
      <c r="C319" s="71" t="s">
        <v>162</v>
      </c>
      <c r="D319" s="71"/>
      <c r="E319" s="71"/>
      <c r="F319" s="71"/>
      <c r="G319" s="71"/>
      <c r="H319" s="71"/>
      <c r="I319" s="71"/>
      <c r="J319" s="71"/>
      <c r="K319" s="71"/>
      <c r="L319" s="71"/>
      <c r="M319" s="71"/>
      <c r="N319" s="72"/>
      <c r="AH319" s="59"/>
      <c r="AI319" s="68"/>
      <c r="AK319" s="73" t="s">
        <v>162</v>
      </c>
      <c r="AO319" s="68"/>
      <c r="AP319" s="68"/>
    </row>
    <row r="320" spans="1:43" s="2" customFormat="1" ht="15" x14ac:dyDescent="0.25">
      <c r="A320" s="94"/>
      <c r="B320" s="95"/>
      <c r="C320" s="62" t="s">
        <v>79</v>
      </c>
      <c r="D320" s="62"/>
      <c r="E320" s="62"/>
      <c r="F320" s="63"/>
      <c r="G320" s="64"/>
      <c r="H320" s="64"/>
      <c r="I320" s="64"/>
      <c r="J320" s="66"/>
      <c r="K320" s="64"/>
      <c r="L320" s="96">
        <v>3004.95</v>
      </c>
      <c r="M320" s="90"/>
      <c r="N320" s="97">
        <v>27194.83</v>
      </c>
      <c r="AH320" s="59"/>
      <c r="AI320" s="68"/>
      <c r="AO320" s="68" t="s">
        <v>79</v>
      </c>
      <c r="AP320" s="68"/>
    </row>
    <row r="321" spans="1:43" s="2" customFormat="1" ht="15" x14ac:dyDescent="0.25">
      <c r="A321" s="60" t="s">
        <v>169</v>
      </c>
      <c r="B321" s="61" t="s">
        <v>158</v>
      </c>
      <c r="C321" s="62" t="s">
        <v>223</v>
      </c>
      <c r="D321" s="62"/>
      <c r="E321" s="62"/>
      <c r="F321" s="63" t="s">
        <v>114</v>
      </c>
      <c r="G321" s="64"/>
      <c r="H321" s="64"/>
      <c r="I321" s="65">
        <v>330</v>
      </c>
      <c r="J321" s="99">
        <v>39.68</v>
      </c>
      <c r="K321" s="103">
        <v>1.02</v>
      </c>
      <c r="L321" s="96">
        <v>1475.83</v>
      </c>
      <c r="M321" s="103">
        <v>9.0500000000000007</v>
      </c>
      <c r="N321" s="97">
        <v>13356.29</v>
      </c>
      <c r="AH321" s="59"/>
      <c r="AI321" s="68" t="s">
        <v>223</v>
      </c>
      <c r="AO321" s="68"/>
      <c r="AP321" s="68"/>
    </row>
    <row r="322" spans="1:43" s="2" customFormat="1" ht="15" x14ac:dyDescent="0.25">
      <c r="A322" s="94"/>
      <c r="B322" s="95"/>
      <c r="C322" s="75" t="s">
        <v>160</v>
      </c>
      <c r="D322" s="75"/>
      <c r="E322" s="75"/>
      <c r="F322" s="75"/>
      <c r="G322" s="75"/>
      <c r="H322" s="75"/>
      <c r="I322" s="75"/>
      <c r="J322" s="75"/>
      <c r="K322" s="75"/>
      <c r="L322" s="75"/>
      <c r="M322" s="75"/>
      <c r="N322" s="102"/>
      <c r="AH322" s="59"/>
      <c r="AI322" s="68"/>
      <c r="AO322" s="68"/>
      <c r="AP322" s="68"/>
      <c r="AQ322" s="73" t="s">
        <v>160</v>
      </c>
    </row>
    <row r="323" spans="1:43" s="2" customFormat="1" ht="22.5" x14ac:dyDescent="0.25">
      <c r="A323" s="69"/>
      <c r="B323" s="70" t="s">
        <v>161</v>
      </c>
      <c r="C323" s="71" t="s">
        <v>162</v>
      </c>
      <c r="D323" s="71"/>
      <c r="E323" s="71"/>
      <c r="F323" s="71"/>
      <c r="G323" s="71"/>
      <c r="H323" s="71"/>
      <c r="I323" s="71"/>
      <c r="J323" s="71"/>
      <c r="K323" s="71"/>
      <c r="L323" s="71"/>
      <c r="M323" s="71"/>
      <c r="N323" s="72"/>
      <c r="AH323" s="59"/>
      <c r="AI323" s="68"/>
      <c r="AK323" s="73" t="s">
        <v>162</v>
      </c>
      <c r="AO323" s="68"/>
      <c r="AP323" s="68"/>
    </row>
    <row r="324" spans="1:43" s="2" customFormat="1" ht="15" x14ac:dyDescent="0.25">
      <c r="A324" s="94"/>
      <c r="B324" s="95"/>
      <c r="C324" s="62" t="s">
        <v>79</v>
      </c>
      <c r="D324" s="62"/>
      <c r="E324" s="62"/>
      <c r="F324" s="63"/>
      <c r="G324" s="64"/>
      <c r="H324" s="64"/>
      <c r="I324" s="64"/>
      <c r="J324" s="66"/>
      <c r="K324" s="64"/>
      <c r="L324" s="96">
        <v>1475.83</v>
      </c>
      <c r="M324" s="90"/>
      <c r="N324" s="97">
        <v>13356.29</v>
      </c>
      <c r="AH324" s="59"/>
      <c r="AI324" s="68"/>
      <c r="AO324" s="68" t="s">
        <v>79</v>
      </c>
      <c r="AP324" s="68"/>
    </row>
    <row r="325" spans="1:43" s="2" customFormat="1" ht="15" x14ac:dyDescent="0.25">
      <c r="A325" s="60" t="s">
        <v>171</v>
      </c>
      <c r="B325" s="61" t="s">
        <v>158</v>
      </c>
      <c r="C325" s="62" t="s">
        <v>326</v>
      </c>
      <c r="D325" s="62"/>
      <c r="E325" s="62"/>
      <c r="F325" s="63" t="s">
        <v>114</v>
      </c>
      <c r="G325" s="64"/>
      <c r="H325" s="64"/>
      <c r="I325" s="65">
        <v>103</v>
      </c>
      <c r="J325" s="99">
        <v>46.68</v>
      </c>
      <c r="K325" s="103">
        <v>1.02</v>
      </c>
      <c r="L325" s="99">
        <v>541.9</v>
      </c>
      <c r="M325" s="103">
        <v>9.0500000000000007</v>
      </c>
      <c r="N325" s="97">
        <v>4904.2</v>
      </c>
      <c r="AH325" s="59"/>
      <c r="AI325" s="68" t="s">
        <v>326</v>
      </c>
      <c r="AO325" s="68"/>
      <c r="AP325" s="68"/>
    </row>
    <row r="326" spans="1:43" s="2" customFormat="1" ht="15" x14ac:dyDescent="0.25">
      <c r="A326" s="94"/>
      <c r="B326" s="95"/>
      <c r="C326" s="75" t="s">
        <v>160</v>
      </c>
      <c r="D326" s="75"/>
      <c r="E326" s="75"/>
      <c r="F326" s="75"/>
      <c r="G326" s="75"/>
      <c r="H326" s="75"/>
      <c r="I326" s="75"/>
      <c r="J326" s="75"/>
      <c r="K326" s="75"/>
      <c r="L326" s="75"/>
      <c r="M326" s="75"/>
      <c r="N326" s="102"/>
      <c r="AH326" s="59"/>
      <c r="AI326" s="68"/>
      <c r="AO326" s="68"/>
      <c r="AP326" s="68"/>
      <c r="AQ326" s="73" t="s">
        <v>160</v>
      </c>
    </row>
    <row r="327" spans="1:43" s="2" customFormat="1" ht="22.5" x14ac:dyDescent="0.25">
      <c r="A327" s="69"/>
      <c r="B327" s="70" t="s">
        <v>161</v>
      </c>
      <c r="C327" s="71" t="s">
        <v>162</v>
      </c>
      <c r="D327" s="71"/>
      <c r="E327" s="71"/>
      <c r="F327" s="71"/>
      <c r="G327" s="71"/>
      <c r="H327" s="71"/>
      <c r="I327" s="71"/>
      <c r="J327" s="71"/>
      <c r="K327" s="71"/>
      <c r="L327" s="71"/>
      <c r="M327" s="71"/>
      <c r="N327" s="72"/>
      <c r="AH327" s="59"/>
      <c r="AI327" s="68"/>
      <c r="AK327" s="73" t="s">
        <v>162</v>
      </c>
      <c r="AO327" s="68"/>
      <c r="AP327" s="68"/>
    </row>
    <row r="328" spans="1:43" s="2" customFormat="1" ht="15" x14ac:dyDescent="0.25">
      <c r="A328" s="94"/>
      <c r="B328" s="95"/>
      <c r="C328" s="62" t="s">
        <v>79</v>
      </c>
      <c r="D328" s="62"/>
      <c r="E328" s="62"/>
      <c r="F328" s="63"/>
      <c r="G328" s="64"/>
      <c r="H328" s="64"/>
      <c r="I328" s="64"/>
      <c r="J328" s="66"/>
      <c r="K328" s="64"/>
      <c r="L328" s="99">
        <v>541.9</v>
      </c>
      <c r="M328" s="90"/>
      <c r="N328" s="97">
        <v>4904.2</v>
      </c>
      <c r="AH328" s="59"/>
      <c r="AI328" s="68"/>
      <c r="AO328" s="68" t="s">
        <v>79</v>
      </c>
      <c r="AP328" s="68"/>
    </row>
    <row r="329" spans="1:43" s="2" customFormat="1" ht="34.5" x14ac:dyDescent="0.25">
      <c r="A329" s="60" t="s">
        <v>173</v>
      </c>
      <c r="B329" s="61" t="s">
        <v>158</v>
      </c>
      <c r="C329" s="62" t="s">
        <v>237</v>
      </c>
      <c r="D329" s="62"/>
      <c r="E329" s="62"/>
      <c r="F329" s="63" t="s">
        <v>114</v>
      </c>
      <c r="G329" s="64"/>
      <c r="H329" s="64"/>
      <c r="I329" s="65">
        <v>120</v>
      </c>
      <c r="J329" s="99">
        <v>354.43</v>
      </c>
      <c r="K329" s="103">
        <v>1.02</v>
      </c>
      <c r="L329" s="96">
        <v>4793.62</v>
      </c>
      <c r="M329" s="103">
        <v>9.0500000000000007</v>
      </c>
      <c r="N329" s="97">
        <v>43382.23</v>
      </c>
      <c r="AH329" s="59"/>
      <c r="AI329" s="68" t="s">
        <v>237</v>
      </c>
      <c r="AO329" s="68"/>
      <c r="AP329" s="68"/>
    </row>
    <row r="330" spans="1:43" s="2" customFormat="1" ht="15" x14ac:dyDescent="0.25">
      <c r="A330" s="94"/>
      <c r="B330" s="95"/>
      <c r="C330" s="75" t="s">
        <v>160</v>
      </c>
      <c r="D330" s="75"/>
      <c r="E330" s="75"/>
      <c r="F330" s="75"/>
      <c r="G330" s="75"/>
      <c r="H330" s="75"/>
      <c r="I330" s="75"/>
      <c r="J330" s="75"/>
      <c r="K330" s="75"/>
      <c r="L330" s="75"/>
      <c r="M330" s="75"/>
      <c r="N330" s="102"/>
      <c r="AH330" s="59"/>
      <c r="AI330" s="68"/>
      <c r="AO330" s="68"/>
      <c r="AP330" s="68"/>
      <c r="AQ330" s="73" t="s">
        <v>160</v>
      </c>
    </row>
    <row r="331" spans="1:43" s="2" customFormat="1" ht="22.5" x14ac:dyDescent="0.25">
      <c r="A331" s="69"/>
      <c r="B331" s="70" t="s">
        <v>161</v>
      </c>
      <c r="C331" s="71" t="s">
        <v>162</v>
      </c>
      <c r="D331" s="71"/>
      <c r="E331" s="71"/>
      <c r="F331" s="71"/>
      <c r="G331" s="71"/>
      <c r="H331" s="71"/>
      <c r="I331" s="71"/>
      <c r="J331" s="71"/>
      <c r="K331" s="71"/>
      <c r="L331" s="71"/>
      <c r="M331" s="71"/>
      <c r="N331" s="72"/>
      <c r="AH331" s="59"/>
      <c r="AI331" s="68"/>
      <c r="AK331" s="73" t="s">
        <v>162</v>
      </c>
      <c r="AO331" s="68"/>
      <c r="AP331" s="68"/>
    </row>
    <row r="332" spans="1:43" s="2" customFormat="1" ht="15" x14ac:dyDescent="0.25">
      <c r="A332" s="94"/>
      <c r="B332" s="95"/>
      <c r="C332" s="62" t="s">
        <v>79</v>
      </c>
      <c r="D332" s="62"/>
      <c r="E332" s="62"/>
      <c r="F332" s="63"/>
      <c r="G332" s="64"/>
      <c r="H332" s="64"/>
      <c r="I332" s="64"/>
      <c r="J332" s="66"/>
      <c r="K332" s="64"/>
      <c r="L332" s="96">
        <v>4793.62</v>
      </c>
      <c r="M332" s="90"/>
      <c r="N332" s="97">
        <v>43382.23</v>
      </c>
      <c r="AH332" s="59"/>
      <c r="AI332" s="68"/>
      <c r="AO332" s="68" t="s">
        <v>79</v>
      </c>
      <c r="AP332" s="68"/>
    </row>
    <row r="333" spans="1:43" s="2" customFormat="1" ht="15" x14ac:dyDescent="0.25">
      <c r="A333" s="60" t="s">
        <v>175</v>
      </c>
      <c r="B333" s="61" t="s">
        <v>158</v>
      </c>
      <c r="C333" s="62" t="s">
        <v>331</v>
      </c>
      <c r="D333" s="62"/>
      <c r="E333" s="62"/>
      <c r="F333" s="63" t="s">
        <v>114</v>
      </c>
      <c r="G333" s="64"/>
      <c r="H333" s="64"/>
      <c r="I333" s="65">
        <v>80</v>
      </c>
      <c r="J333" s="99">
        <v>125.64</v>
      </c>
      <c r="K333" s="103">
        <v>1.02</v>
      </c>
      <c r="L333" s="96">
        <v>1132.8399999999999</v>
      </c>
      <c r="M333" s="103">
        <v>9.0500000000000007</v>
      </c>
      <c r="N333" s="97">
        <v>10252.219999999999</v>
      </c>
      <c r="AH333" s="59"/>
      <c r="AI333" s="68" t="s">
        <v>331</v>
      </c>
      <c r="AO333" s="68"/>
      <c r="AP333" s="68"/>
    </row>
    <row r="334" spans="1:43" s="2" customFormat="1" ht="15" x14ac:dyDescent="0.25">
      <c r="A334" s="94"/>
      <c r="B334" s="95"/>
      <c r="C334" s="75" t="s">
        <v>160</v>
      </c>
      <c r="D334" s="75"/>
      <c r="E334" s="75"/>
      <c r="F334" s="75"/>
      <c r="G334" s="75"/>
      <c r="H334" s="75"/>
      <c r="I334" s="75"/>
      <c r="J334" s="75"/>
      <c r="K334" s="75"/>
      <c r="L334" s="75"/>
      <c r="M334" s="75"/>
      <c r="N334" s="102"/>
      <c r="AH334" s="59"/>
      <c r="AI334" s="68"/>
      <c r="AO334" s="68"/>
      <c r="AP334" s="68"/>
      <c r="AQ334" s="73" t="s">
        <v>160</v>
      </c>
    </row>
    <row r="335" spans="1:43" s="2" customFormat="1" ht="22.5" x14ac:dyDescent="0.25">
      <c r="A335" s="69"/>
      <c r="B335" s="70" t="s">
        <v>161</v>
      </c>
      <c r="C335" s="71" t="s">
        <v>162</v>
      </c>
      <c r="D335" s="71"/>
      <c r="E335" s="71"/>
      <c r="F335" s="71"/>
      <c r="G335" s="71"/>
      <c r="H335" s="71"/>
      <c r="I335" s="71"/>
      <c r="J335" s="71"/>
      <c r="K335" s="71"/>
      <c r="L335" s="71"/>
      <c r="M335" s="71"/>
      <c r="N335" s="72"/>
      <c r="AH335" s="59"/>
      <c r="AI335" s="68"/>
      <c r="AK335" s="73" t="s">
        <v>162</v>
      </c>
      <c r="AO335" s="68"/>
      <c r="AP335" s="68"/>
    </row>
    <row r="336" spans="1:43" s="2" customFormat="1" ht="15" x14ac:dyDescent="0.25">
      <c r="A336" s="94"/>
      <c r="B336" s="95"/>
      <c r="C336" s="62" t="s">
        <v>79</v>
      </c>
      <c r="D336" s="62"/>
      <c r="E336" s="62"/>
      <c r="F336" s="63"/>
      <c r="G336" s="64"/>
      <c r="H336" s="64"/>
      <c r="I336" s="64"/>
      <c r="J336" s="66"/>
      <c r="K336" s="64"/>
      <c r="L336" s="96">
        <v>1132.8399999999999</v>
      </c>
      <c r="M336" s="90"/>
      <c r="N336" s="97">
        <v>10252.219999999999</v>
      </c>
      <c r="AH336" s="59"/>
      <c r="AI336" s="68"/>
      <c r="AO336" s="68" t="s">
        <v>79</v>
      </c>
      <c r="AP336" s="68"/>
    </row>
    <row r="337" spans="1:43" s="2" customFormat="1" ht="34.5" x14ac:dyDescent="0.25">
      <c r="A337" s="60" t="s">
        <v>177</v>
      </c>
      <c r="B337" s="61" t="s">
        <v>158</v>
      </c>
      <c r="C337" s="62" t="s">
        <v>205</v>
      </c>
      <c r="D337" s="62"/>
      <c r="E337" s="62"/>
      <c r="F337" s="63" t="s">
        <v>60</v>
      </c>
      <c r="G337" s="64"/>
      <c r="H337" s="64"/>
      <c r="I337" s="65">
        <v>120</v>
      </c>
      <c r="J337" s="99">
        <v>854.86</v>
      </c>
      <c r="K337" s="103">
        <v>1.02</v>
      </c>
      <c r="L337" s="96">
        <v>11561.86</v>
      </c>
      <c r="M337" s="103">
        <v>9.0500000000000007</v>
      </c>
      <c r="N337" s="97">
        <v>104634.86</v>
      </c>
      <c r="AH337" s="59"/>
      <c r="AI337" s="68" t="s">
        <v>205</v>
      </c>
      <c r="AO337" s="68"/>
      <c r="AP337" s="68"/>
    </row>
    <row r="338" spans="1:43" s="2" customFormat="1" ht="15" x14ac:dyDescent="0.25">
      <c r="A338" s="94"/>
      <c r="B338" s="95"/>
      <c r="C338" s="75" t="s">
        <v>160</v>
      </c>
      <c r="D338" s="75"/>
      <c r="E338" s="75"/>
      <c r="F338" s="75"/>
      <c r="G338" s="75"/>
      <c r="H338" s="75"/>
      <c r="I338" s="75"/>
      <c r="J338" s="75"/>
      <c r="K338" s="75"/>
      <c r="L338" s="75"/>
      <c r="M338" s="75"/>
      <c r="N338" s="102"/>
      <c r="AH338" s="59"/>
      <c r="AI338" s="68"/>
      <c r="AO338" s="68"/>
      <c r="AP338" s="68"/>
      <c r="AQ338" s="73" t="s">
        <v>160</v>
      </c>
    </row>
    <row r="339" spans="1:43" s="2" customFormat="1" ht="22.5" x14ac:dyDescent="0.25">
      <c r="A339" s="69"/>
      <c r="B339" s="70" t="s">
        <v>161</v>
      </c>
      <c r="C339" s="71" t="s">
        <v>162</v>
      </c>
      <c r="D339" s="71"/>
      <c r="E339" s="71"/>
      <c r="F339" s="71"/>
      <c r="G339" s="71"/>
      <c r="H339" s="71"/>
      <c r="I339" s="71"/>
      <c r="J339" s="71"/>
      <c r="K339" s="71"/>
      <c r="L339" s="71"/>
      <c r="M339" s="71"/>
      <c r="N339" s="72"/>
      <c r="AH339" s="59"/>
      <c r="AI339" s="68"/>
      <c r="AK339" s="73" t="s">
        <v>162</v>
      </c>
      <c r="AO339" s="68"/>
      <c r="AP339" s="68"/>
    </row>
    <row r="340" spans="1:43" s="2" customFormat="1" ht="15" x14ac:dyDescent="0.25">
      <c r="A340" s="94"/>
      <c r="B340" s="95"/>
      <c r="C340" s="62" t="s">
        <v>79</v>
      </c>
      <c r="D340" s="62"/>
      <c r="E340" s="62"/>
      <c r="F340" s="63"/>
      <c r="G340" s="64"/>
      <c r="H340" s="64"/>
      <c r="I340" s="64"/>
      <c r="J340" s="66"/>
      <c r="K340" s="64"/>
      <c r="L340" s="96">
        <v>11561.86</v>
      </c>
      <c r="M340" s="90"/>
      <c r="N340" s="97">
        <v>104634.86</v>
      </c>
      <c r="AH340" s="59"/>
      <c r="AI340" s="68"/>
      <c r="AO340" s="68" t="s">
        <v>79</v>
      </c>
      <c r="AP340" s="68"/>
    </row>
    <row r="341" spans="1:43" s="2" customFormat="1" ht="34.5" x14ac:dyDescent="0.25">
      <c r="A341" s="60" t="s">
        <v>180</v>
      </c>
      <c r="B341" s="61" t="s">
        <v>158</v>
      </c>
      <c r="C341" s="62" t="s">
        <v>207</v>
      </c>
      <c r="D341" s="62"/>
      <c r="E341" s="62"/>
      <c r="F341" s="63" t="s">
        <v>60</v>
      </c>
      <c r="G341" s="64"/>
      <c r="H341" s="64"/>
      <c r="I341" s="65">
        <v>60</v>
      </c>
      <c r="J341" s="99">
        <v>39.68</v>
      </c>
      <c r="K341" s="103">
        <v>1.02</v>
      </c>
      <c r="L341" s="99">
        <v>268.33</v>
      </c>
      <c r="M341" s="103">
        <v>9.0500000000000007</v>
      </c>
      <c r="N341" s="97">
        <v>2428.42</v>
      </c>
      <c r="AH341" s="59"/>
      <c r="AI341" s="68" t="s">
        <v>207</v>
      </c>
      <c r="AO341" s="68"/>
      <c r="AP341" s="68"/>
    </row>
    <row r="342" spans="1:43" s="2" customFormat="1" ht="15" x14ac:dyDescent="0.25">
      <c r="A342" s="94"/>
      <c r="B342" s="95"/>
      <c r="C342" s="75" t="s">
        <v>160</v>
      </c>
      <c r="D342" s="75"/>
      <c r="E342" s="75"/>
      <c r="F342" s="75"/>
      <c r="G342" s="75"/>
      <c r="H342" s="75"/>
      <c r="I342" s="75"/>
      <c r="J342" s="75"/>
      <c r="K342" s="75"/>
      <c r="L342" s="75"/>
      <c r="M342" s="75"/>
      <c r="N342" s="102"/>
      <c r="AH342" s="59"/>
      <c r="AI342" s="68"/>
      <c r="AO342" s="68"/>
      <c r="AP342" s="68"/>
      <c r="AQ342" s="73" t="s">
        <v>160</v>
      </c>
    </row>
    <row r="343" spans="1:43" s="2" customFormat="1" ht="22.5" x14ac:dyDescent="0.25">
      <c r="A343" s="69"/>
      <c r="B343" s="70" t="s">
        <v>161</v>
      </c>
      <c r="C343" s="71" t="s">
        <v>162</v>
      </c>
      <c r="D343" s="71"/>
      <c r="E343" s="71"/>
      <c r="F343" s="71"/>
      <c r="G343" s="71"/>
      <c r="H343" s="71"/>
      <c r="I343" s="71"/>
      <c r="J343" s="71"/>
      <c r="K343" s="71"/>
      <c r="L343" s="71"/>
      <c r="M343" s="71"/>
      <c r="N343" s="72"/>
      <c r="AH343" s="59"/>
      <c r="AI343" s="68"/>
      <c r="AK343" s="73" t="s">
        <v>162</v>
      </c>
      <c r="AO343" s="68"/>
      <c r="AP343" s="68"/>
    </row>
    <row r="344" spans="1:43" s="2" customFormat="1" ht="15" x14ac:dyDescent="0.25">
      <c r="A344" s="94"/>
      <c r="B344" s="95"/>
      <c r="C344" s="62" t="s">
        <v>79</v>
      </c>
      <c r="D344" s="62"/>
      <c r="E344" s="62"/>
      <c r="F344" s="63"/>
      <c r="G344" s="64"/>
      <c r="H344" s="64"/>
      <c r="I344" s="64"/>
      <c r="J344" s="66"/>
      <c r="K344" s="64"/>
      <c r="L344" s="99">
        <v>268.33</v>
      </c>
      <c r="M344" s="90"/>
      <c r="N344" s="97">
        <v>2428.42</v>
      </c>
      <c r="AH344" s="59"/>
      <c r="AI344" s="68"/>
      <c r="AO344" s="68" t="s">
        <v>79</v>
      </c>
      <c r="AP344" s="68"/>
    </row>
    <row r="345" spans="1:43" s="2" customFormat="1" ht="34.5" x14ac:dyDescent="0.25">
      <c r="A345" s="60" t="s">
        <v>182</v>
      </c>
      <c r="B345" s="61" t="s">
        <v>158</v>
      </c>
      <c r="C345" s="62" t="s">
        <v>332</v>
      </c>
      <c r="D345" s="62"/>
      <c r="E345" s="62"/>
      <c r="F345" s="63" t="s">
        <v>60</v>
      </c>
      <c r="G345" s="64"/>
      <c r="H345" s="64"/>
      <c r="I345" s="65">
        <v>192</v>
      </c>
      <c r="J345" s="99">
        <v>428.49</v>
      </c>
      <c r="K345" s="103">
        <v>1.02</v>
      </c>
      <c r="L345" s="96">
        <v>9272.43</v>
      </c>
      <c r="M345" s="103">
        <v>9.0500000000000007</v>
      </c>
      <c r="N345" s="97">
        <v>83915.48</v>
      </c>
      <c r="AH345" s="59"/>
      <c r="AI345" s="68" t="s">
        <v>332</v>
      </c>
      <c r="AO345" s="68"/>
      <c r="AP345" s="68"/>
    </row>
    <row r="346" spans="1:43" s="2" customFormat="1" ht="15" x14ac:dyDescent="0.25">
      <c r="A346" s="94"/>
      <c r="B346" s="95"/>
      <c r="C346" s="75" t="s">
        <v>160</v>
      </c>
      <c r="D346" s="75"/>
      <c r="E346" s="75"/>
      <c r="F346" s="75"/>
      <c r="G346" s="75"/>
      <c r="H346" s="75"/>
      <c r="I346" s="75"/>
      <c r="J346" s="75"/>
      <c r="K346" s="75"/>
      <c r="L346" s="75"/>
      <c r="M346" s="75"/>
      <c r="N346" s="102"/>
      <c r="AH346" s="59"/>
      <c r="AI346" s="68"/>
      <c r="AO346" s="68"/>
      <c r="AP346" s="68"/>
      <c r="AQ346" s="73" t="s">
        <v>160</v>
      </c>
    </row>
    <row r="347" spans="1:43" s="2" customFormat="1" ht="22.5" x14ac:dyDescent="0.25">
      <c r="A347" s="69"/>
      <c r="B347" s="70" t="s">
        <v>161</v>
      </c>
      <c r="C347" s="71" t="s">
        <v>162</v>
      </c>
      <c r="D347" s="71"/>
      <c r="E347" s="71"/>
      <c r="F347" s="71"/>
      <c r="G347" s="71"/>
      <c r="H347" s="71"/>
      <c r="I347" s="71"/>
      <c r="J347" s="71"/>
      <c r="K347" s="71"/>
      <c r="L347" s="71"/>
      <c r="M347" s="71"/>
      <c r="N347" s="72"/>
      <c r="AH347" s="59"/>
      <c r="AI347" s="68"/>
      <c r="AK347" s="73" t="s">
        <v>162</v>
      </c>
      <c r="AO347" s="68"/>
      <c r="AP347" s="68"/>
    </row>
    <row r="348" spans="1:43" s="2" customFormat="1" ht="15" x14ac:dyDescent="0.25">
      <c r="A348" s="94"/>
      <c r="B348" s="95"/>
      <c r="C348" s="62" t="s">
        <v>79</v>
      </c>
      <c r="D348" s="62"/>
      <c r="E348" s="62"/>
      <c r="F348" s="63"/>
      <c r="G348" s="64"/>
      <c r="H348" s="64"/>
      <c r="I348" s="64"/>
      <c r="J348" s="66"/>
      <c r="K348" s="64"/>
      <c r="L348" s="96">
        <v>9272.43</v>
      </c>
      <c r="M348" s="90"/>
      <c r="N348" s="97">
        <v>83915.48</v>
      </c>
      <c r="AH348" s="59"/>
      <c r="AI348" s="68"/>
      <c r="AO348" s="68" t="s">
        <v>79</v>
      </c>
      <c r="AP348" s="68"/>
    </row>
    <row r="349" spans="1:43" s="2" customFormat="1" ht="34.5" x14ac:dyDescent="0.25">
      <c r="A349" s="60" t="s">
        <v>184</v>
      </c>
      <c r="B349" s="61" t="s">
        <v>158</v>
      </c>
      <c r="C349" s="62" t="s">
        <v>385</v>
      </c>
      <c r="D349" s="62"/>
      <c r="E349" s="62"/>
      <c r="F349" s="63" t="s">
        <v>60</v>
      </c>
      <c r="G349" s="64"/>
      <c r="H349" s="64"/>
      <c r="I349" s="65">
        <v>48</v>
      </c>
      <c r="J349" s="99">
        <v>100.51</v>
      </c>
      <c r="K349" s="103">
        <v>1.02</v>
      </c>
      <c r="L349" s="99">
        <v>543.75</v>
      </c>
      <c r="M349" s="103">
        <v>9.0500000000000007</v>
      </c>
      <c r="N349" s="97">
        <v>4920.97</v>
      </c>
      <c r="AH349" s="59"/>
      <c r="AI349" s="68" t="s">
        <v>385</v>
      </c>
      <c r="AO349" s="68"/>
      <c r="AP349" s="68"/>
    </row>
    <row r="350" spans="1:43" s="2" customFormat="1" ht="15" x14ac:dyDescent="0.25">
      <c r="A350" s="94"/>
      <c r="B350" s="95"/>
      <c r="C350" s="75" t="s">
        <v>160</v>
      </c>
      <c r="D350" s="75"/>
      <c r="E350" s="75"/>
      <c r="F350" s="75"/>
      <c r="G350" s="75"/>
      <c r="H350" s="75"/>
      <c r="I350" s="75"/>
      <c r="J350" s="75"/>
      <c r="K350" s="75"/>
      <c r="L350" s="75"/>
      <c r="M350" s="75"/>
      <c r="N350" s="102"/>
      <c r="AH350" s="59"/>
      <c r="AI350" s="68"/>
      <c r="AO350" s="68"/>
      <c r="AP350" s="68"/>
      <c r="AQ350" s="73" t="s">
        <v>160</v>
      </c>
    </row>
    <row r="351" spans="1:43" s="2" customFormat="1" ht="22.5" x14ac:dyDescent="0.25">
      <c r="A351" s="69"/>
      <c r="B351" s="70" t="s">
        <v>161</v>
      </c>
      <c r="C351" s="71" t="s">
        <v>162</v>
      </c>
      <c r="D351" s="71"/>
      <c r="E351" s="71"/>
      <c r="F351" s="71"/>
      <c r="G351" s="71"/>
      <c r="H351" s="71"/>
      <c r="I351" s="71"/>
      <c r="J351" s="71"/>
      <c r="K351" s="71"/>
      <c r="L351" s="71"/>
      <c r="M351" s="71"/>
      <c r="N351" s="72"/>
      <c r="AH351" s="59"/>
      <c r="AI351" s="68"/>
      <c r="AK351" s="73" t="s">
        <v>162</v>
      </c>
      <c r="AO351" s="68"/>
      <c r="AP351" s="68"/>
    </row>
    <row r="352" spans="1:43" s="2" customFormat="1" ht="15" x14ac:dyDescent="0.25">
      <c r="A352" s="94"/>
      <c r="B352" s="95"/>
      <c r="C352" s="62" t="s">
        <v>79</v>
      </c>
      <c r="D352" s="62"/>
      <c r="E352" s="62"/>
      <c r="F352" s="63"/>
      <c r="G352" s="64"/>
      <c r="H352" s="64"/>
      <c r="I352" s="64"/>
      <c r="J352" s="66"/>
      <c r="K352" s="64"/>
      <c r="L352" s="99">
        <v>543.75</v>
      </c>
      <c r="M352" s="90"/>
      <c r="N352" s="97">
        <v>4920.97</v>
      </c>
      <c r="AH352" s="59"/>
      <c r="AI352" s="68"/>
      <c r="AO352" s="68" t="s">
        <v>79</v>
      </c>
      <c r="AP352" s="68"/>
    </row>
    <row r="353" spans="1:43" s="2" customFormat="1" ht="23.25" x14ac:dyDescent="0.25">
      <c r="A353" s="60" t="s">
        <v>186</v>
      </c>
      <c r="B353" s="61" t="s">
        <v>158</v>
      </c>
      <c r="C353" s="62" t="s">
        <v>386</v>
      </c>
      <c r="D353" s="62"/>
      <c r="E353" s="62"/>
      <c r="F353" s="63" t="s">
        <v>179</v>
      </c>
      <c r="G353" s="64"/>
      <c r="H353" s="64"/>
      <c r="I353" s="65">
        <v>336</v>
      </c>
      <c r="J353" s="99">
        <v>107.12</v>
      </c>
      <c r="K353" s="103">
        <v>1.02</v>
      </c>
      <c r="L353" s="96">
        <v>4056.59</v>
      </c>
      <c r="M353" s="103">
        <v>9.0500000000000007</v>
      </c>
      <c r="N353" s="97">
        <v>36712.17</v>
      </c>
      <c r="AH353" s="59"/>
      <c r="AI353" s="68" t="s">
        <v>386</v>
      </c>
      <c r="AO353" s="68"/>
      <c r="AP353" s="68"/>
    </row>
    <row r="354" spans="1:43" s="2" customFormat="1" ht="15" x14ac:dyDescent="0.25">
      <c r="A354" s="94"/>
      <c r="B354" s="95"/>
      <c r="C354" s="75" t="s">
        <v>160</v>
      </c>
      <c r="D354" s="75"/>
      <c r="E354" s="75"/>
      <c r="F354" s="75"/>
      <c r="G354" s="75"/>
      <c r="H354" s="75"/>
      <c r="I354" s="75"/>
      <c r="J354" s="75"/>
      <c r="K354" s="75"/>
      <c r="L354" s="75"/>
      <c r="M354" s="75"/>
      <c r="N354" s="102"/>
      <c r="AH354" s="59"/>
      <c r="AI354" s="68"/>
      <c r="AO354" s="68"/>
      <c r="AP354" s="68"/>
      <c r="AQ354" s="73" t="s">
        <v>160</v>
      </c>
    </row>
    <row r="355" spans="1:43" s="2" customFormat="1" ht="22.5" x14ac:dyDescent="0.25">
      <c r="A355" s="69"/>
      <c r="B355" s="70" t="s">
        <v>161</v>
      </c>
      <c r="C355" s="71" t="s">
        <v>162</v>
      </c>
      <c r="D355" s="71"/>
      <c r="E355" s="71"/>
      <c r="F355" s="71"/>
      <c r="G355" s="71"/>
      <c r="H355" s="71"/>
      <c r="I355" s="71"/>
      <c r="J355" s="71"/>
      <c r="K355" s="71"/>
      <c r="L355" s="71"/>
      <c r="M355" s="71"/>
      <c r="N355" s="72"/>
      <c r="AH355" s="59"/>
      <c r="AI355" s="68"/>
      <c r="AK355" s="73" t="s">
        <v>162</v>
      </c>
      <c r="AO355" s="68"/>
      <c r="AP355" s="68"/>
    </row>
    <row r="356" spans="1:43" s="2" customFormat="1" ht="15" x14ac:dyDescent="0.25">
      <c r="A356" s="94"/>
      <c r="B356" s="95"/>
      <c r="C356" s="62" t="s">
        <v>79</v>
      </c>
      <c r="D356" s="62"/>
      <c r="E356" s="62"/>
      <c r="F356" s="63"/>
      <c r="G356" s="64"/>
      <c r="H356" s="64"/>
      <c r="I356" s="64"/>
      <c r="J356" s="66"/>
      <c r="K356" s="64"/>
      <c r="L356" s="96">
        <v>4056.59</v>
      </c>
      <c r="M356" s="90"/>
      <c r="N356" s="97">
        <v>36712.17</v>
      </c>
      <c r="AH356" s="59"/>
      <c r="AI356" s="68"/>
      <c r="AO356" s="68" t="s">
        <v>79</v>
      </c>
      <c r="AP356" s="68"/>
    </row>
    <row r="357" spans="1:43" s="2" customFormat="1" ht="23.25" x14ac:dyDescent="0.25">
      <c r="A357" s="60" t="s">
        <v>188</v>
      </c>
      <c r="B357" s="61" t="s">
        <v>158</v>
      </c>
      <c r="C357" s="62" t="s">
        <v>387</v>
      </c>
      <c r="D357" s="62"/>
      <c r="E357" s="62"/>
      <c r="F357" s="63" t="s">
        <v>179</v>
      </c>
      <c r="G357" s="64"/>
      <c r="H357" s="64"/>
      <c r="I357" s="65">
        <v>48</v>
      </c>
      <c r="J357" s="99">
        <v>51.58</v>
      </c>
      <c r="K357" s="103">
        <v>1.02</v>
      </c>
      <c r="L357" s="99">
        <v>279.05</v>
      </c>
      <c r="M357" s="103">
        <v>9.0500000000000007</v>
      </c>
      <c r="N357" s="97">
        <v>2525.36</v>
      </c>
      <c r="AH357" s="59"/>
      <c r="AI357" s="68" t="s">
        <v>387</v>
      </c>
      <c r="AO357" s="68"/>
      <c r="AP357" s="68"/>
    </row>
    <row r="358" spans="1:43" s="2" customFormat="1" ht="15" x14ac:dyDescent="0.25">
      <c r="A358" s="94"/>
      <c r="B358" s="95"/>
      <c r="C358" s="75" t="s">
        <v>160</v>
      </c>
      <c r="D358" s="75"/>
      <c r="E358" s="75"/>
      <c r="F358" s="75"/>
      <c r="G358" s="75"/>
      <c r="H358" s="75"/>
      <c r="I358" s="75"/>
      <c r="J358" s="75"/>
      <c r="K358" s="75"/>
      <c r="L358" s="75"/>
      <c r="M358" s="75"/>
      <c r="N358" s="102"/>
      <c r="AH358" s="59"/>
      <c r="AI358" s="68"/>
      <c r="AO358" s="68"/>
      <c r="AP358" s="68"/>
      <c r="AQ358" s="73" t="s">
        <v>160</v>
      </c>
    </row>
    <row r="359" spans="1:43" s="2" customFormat="1" ht="22.5" x14ac:dyDescent="0.25">
      <c r="A359" s="69"/>
      <c r="B359" s="70" t="s">
        <v>161</v>
      </c>
      <c r="C359" s="71" t="s">
        <v>162</v>
      </c>
      <c r="D359" s="71"/>
      <c r="E359" s="71"/>
      <c r="F359" s="71"/>
      <c r="G359" s="71"/>
      <c r="H359" s="71"/>
      <c r="I359" s="71"/>
      <c r="J359" s="71"/>
      <c r="K359" s="71"/>
      <c r="L359" s="71"/>
      <c r="M359" s="71"/>
      <c r="N359" s="72"/>
      <c r="AH359" s="59"/>
      <c r="AI359" s="68"/>
      <c r="AK359" s="73" t="s">
        <v>162</v>
      </c>
      <c r="AO359" s="68"/>
      <c r="AP359" s="68"/>
    </row>
    <row r="360" spans="1:43" s="2" customFormat="1" ht="15" x14ac:dyDescent="0.25">
      <c r="A360" s="94"/>
      <c r="B360" s="95"/>
      <c r="C360" s="62" t="s">
        <v>79</v>
      </c>
      <c r="D360" s="62"/>
      <c r="E360" s="62"/>
      <c r="F360" s="63"/>
      <c r="G360" s="64"/>
      <c r="H360" s="64"/>
      <c r="I360" s="64"/>
      <c r="J360" s="66"/>
      <c r="K360" s="64"/>
      <c r="L360" s="99">
        <v>279.05</v>
      </c>
      <c r="M360" s="90"/>
      <c r="N360" s="97">
        <v>2525.36</v>
      </c>
      <c r="AH360" s="59"/>
      <c r="AI360" s="68"/>
      <c r="AO360" s="68" t="s">
        <v>79</v>
      </c>
      <c r="AP360" s="68"/>
    </row>
    <row r="361" spans="1:43" s="2" customFormat="1" ht="23.25" x14ac:dyDescent="0.25">
      <c r="A361" s="60" t="s">
        <v>190</v>
      </c>
      <c r="B361" s="61" t="s">
        <v>158</v>
      </c>
      <c r="C361" s="62" t="s">
        <v>334</v>
      </c>
      <c r="D361" s="62"/>
      <c r="E361" s="62"/>
      <c r="F361" s="63" t="s">
        <v>60</v>
      </c>
      <c r="G361" s="64"/>
      <c r="H361" s="64"/>
      <c r="I361" s="65">
        <v>48</v>
      </c>
      <c r="J361" s="99">
        <v>137.54</v>
      </c>
      <c r="K361" s="103">
        <v>1.02</v>
      </c>
      <c r="L361" s="99">
        <v>744.08</v>
      </c>
      <c r="M361" s="103">
        <v>9.0500000000000007</v>
      </c>
      <c r="N361" s="97">
        <v>6733.96</v>
      </c>
      <c r="AH361" s="59"/>
      <c r="AI361" s="68" t="s">
        <v>334</v>
      </c>
      <c r="AO361" s="68"/>
      <c r="AP361" s="68"/>
    </row>
    <row r="362" spans="1:43" s="2" customFormat="1" ht="15" x14ac:dyDescent="0.25">
      <c r="A362" s="94"/>
      <c r="B362" s="95"/>
      <c r="C362" s="75" t="s">
        <v>160</v>
      </c>
      <c r="D362" s="75"/>
      <c r="E362" s="75"/>
      <c r="F362" s="75"/>
      <c r="G362" s="75"/>
      <c r="H362" s="75"/>
      <c r="I362" s="75"/>
      <c r="J362" s="75"/>
      <c r="K362" s="75"/>
      <c r="L362" s="75"/>
      <c r="M362" s="75"/>
      <c r="N362" s="102"/>
      <c r="AH362" s="59"/>
      <c r="AI362" s="68"/>
      <c r="AO362" s="68"/>
      <c r="AP362" s="68"/>
      <c r="AQ362" s="73" t="s">
        <v>160</v>
      </c>
    </row>
    <row r="363" spans="1:43" s="2" customFormat="1" ht="22.5" x14ac:dyDescent="0.25">
      <c r="A363" s="69"/>
      <c r="B363" s="70" t="s">
        <v>161</v>
      </c>
      <c r="C363" s="71" t="s">
        <v>162</v>
      </c>
      <c r="D363" s="71"/>
      <c r="E363" s="71"/>
      <c r="F363" s="71"/>
      <c r="G363" s="71"/>
      <c r="H363" s="71"/>
      <c r="I363" s="71"/>
      <c r="J363" s="71"/>
      <c r="K363" s="71"/>
      <c r="L363" s="71"/>
      <c r="M363" s="71"/>
      <c r="N363" s="72"/>
      <c r="AH363" s="59"/>
      <c r="AI363" s="68"/>
      <c r="AK363" s="73" t="s">
        <v>162</v>
      </c>
      <c r="AO363" s="68"/>
      <c r="AP363" s="68"/>
    </row>
    <row r="364" spans="1:43" s="2" customFormat="1" ht="15" x14ac:dyDescent="0.25">
      <c r="A364" s="94"/>
      <c r="B364" s="95"/>
      <c r="C364" s="62" t="s">
        <v>79</v>
      </c>
      <c r="D364" s="62"/>
      <c r="E364" s="62"/>
      <c r="F364" s="63"/>
      <c r="G364" s="64"/>
      <c r="H364" s="64"/>
      <c r="I364" s="64"/>
      <c r="J364" s="66"/>
      <c r="K364" s="64"/>
      <c r="L364" s="99">
        <v>744.08</v>
      </c>
      <c r="M364" s="90"/>
      <c r="N364" s="97">
        <v>6733.96</v>
      </c>
      <c r="AH364" s="59"/>
      <c r="AI364" s="68"/>
      <c r="AO364" s="68" t="s">
        <v>79</v>
      </c>
      <c r="AP364" s="68"/>
    </row>
    <row r="365" spans="1:43" s="2" customFormat="1" ht="23.25" x14ac:dyDescent="0.25">
      <c r="A365" s="60" t="s">
        <v>192</v>
      </c>
      <c r="B365" s="61" t="s">
        <v>158</v>
      </c>
      <c r="C365" s="62" t="s">
        <v>334</v>
      </c>
      <c r="D365" s="62"/>
      <c r="E365" s="62"/>
      <c r="F365" s="63" t="s">
        <v>179</v>
      </c>
      <c r="G365" s="64"/>
      <c r="H365" s="64"/>
      <c r="I365" s="65">
        <v>120</v>
      </c>
      <c r="J365" s="99">
        <v>137.54</v>
      </c>
      <c r="K365" s="103">
        <v>1.02</v>
      </c>
      <c r="L365" s="96">
        <v>1860.21</v>
      </c>
      <c r="M365" s="103">
        <v>9.0500000000000007</v>
      </c>
      <c r="N365" s="97">
        <v>16834.900000000001</v>
      </c>
      <c r="AH365" s="59"/>
      <c r="AI365" s="68" t="s">
        <v>334</v>
      </c>
      <c r="AO365" s="68"/>
      <c r="AP365" s="68"/>
    </row>
    <row r="366" spans="1:43" s="2" customFormat="1" ht="15" x14ac:dyDescent="0.25">
      <c r="A366" s="94"/>
      <c r="B366" s="95"/>
      <c r="C366" s="75" t="s">
        <v>160</v>
      </c>
      <c r="D366" s="75"/>
      <c r="E366" s="75"/>
      <c r="F366" s="75"/>
      <c r="G366" s="75"/>
      <c r="H366" s="75"/>
      <c r="I366" s="75"/>
      <c r="J366" s="75"/>
      <c r="K366" s="75"/>
      <c r="L366" s="75"/>
      <c r="M366" s="75"/>
      <c r="N366" s="102"/>
      <c r="AH366" s="59"/>
      <c r="AI366" s="68"/>
      <c r="AO366" s="68"/>
      <c r="AP366" s="68"/>
      <c r="AQ366" s="73" t="s">
        <v>160</v>
      </c>
    </row>
    <row r="367" spans="1:43" s="2" customFormat="1" ht="22.5" x14ac:dyDescent="0.25">
      <c r="A367" s="69"/>
      <c r="B367" s="70" t="s">
        <v>161</v>
      </c>
      <c r="C367" s="71" t="s">
        <v>162</v>
      </c>
      <c r="D367" s="71"/>
      <c r="E367" s="71"/>
      <c r="F367" s="71"/>
      <c r="G367" s="71"/>
      <c r="H367" s="71"/>
      <c r="I367" s="71"/>
      <c r="J367" s="71"/>
      <c r="K367" s="71"/>
      <c r="L367" s="71"/>
      <c r="M367" s="71"/>
      <c r="N367" s="72"/>
      <c r="AH367" s="59"/>
      <c r="AI367" s="68"/>
      <c r="AK367" s="73" t="s">
        <v>162</v>
      </c>
      <c r="AO367" s="68"/>
      <c r="AP367" s="68"/>
    </row>
    <row r="368" spans="1:43" s="2" customFormat="1" ht="15" x14ac:dyDescent="0.25">
      <c r="A368" s="94"/>
      <c r="B368" s="95"/>
      <c r="C368" s="62" t="s">
        <v>79</v>
      </c>
      <c r="D368" s="62"/>
      <c r="E368" s="62"/>
      <c r="F368" s="63"/>
      <c r="G368" s="64"/>
      <c r="H368" s="64"/>
      <c r="I368" s="64"/>
      <c r="J368" s="66"/>
      <c r="K368" s="64"/>
      <c r="L368" s="96">
        <v>1860.21</v>
      </c>
      <c r="M368" s="90"/>
      <c r="N368" s="97">
        <v>16834.900000000001</v>
      </c>
      <c r="AH368" s="59"/>
      <c r="AI368" s="68"/>
      <c r="AO368" s="68" t="s">
        <v>79</v>
      </c>
      <c r="AP368" s="68"/>
    </row>
    <row r="369" spans="1:43" s="2" customFormat="1" ht="23.25" x14ac:dyDescent="0.25">
      <c r="A369" s="60" t="s">
        <v>194</v>
      </c>
      <c r="B369" s="61" t="s">
        <v>158</v>
      </c>
      <c r="C369" s="62" t="s">
        <v>199</v>
      </c>
      <c r="D369" s="62"/>
      <c r="E369" s="62"/>
      <c r="F369" s="63" t="s">
        <v>179</v>
      </c>
      <c r="G369" s="64"/>
      <c r="H369" s="64"/>
      <c r="I369" s="65">
        <v>7</v>
      </c>
      <c r="J369" s="96">
        <v>1851.5</v>
      </c>
      <c r="K369" s="103">
        <v>1.02</v>
      </c>
      <c r="L369" s="96">
        <v>1460.74</v>
      </c>
      <c r="M369" s="103">
        <v>9.0500000000000007</v>
      </c>
      <c r="N369" s="97">
        <v>13219.71</v>
      </c>
      <c r="AH369" s="59"/>
      <c r="AI369" s="68" t="s">
        <v>199</v>
      </c>
      <c r="AO369" s="68"/>
      <c r="AP369" s="68"/>
    </row>
    <row r="370" spans="1:43" s="2" customFormat="1" ht="15" x14ac:dyDescent="0.25">
      <c r="A370" s="94"/>
      <c r="B370" s="95"/>
      <c r="C370" s="75" t="s">
        <v>160</v>
      </c>
      <c r="D370" s="75"/>
      <c r="E370" s="75"/>
      <c r="F370" s="75"/>
      <c r="G370" s="75"/>
      <c r="H370" s="75"/>
      <c r="I370" s="75"/>
      <c r="J370" s="75"/>
      <c r="K370" s="75"/>
      <c r="L370" s="75"/>
      <c r="M370" s="75"/>
      <c r="N370" s="102"/>
      <c r="AH370" s="59"/>
      <c r="AI370" s="68"/>
      <c r="AO370" s="68"/>
      <c r="AP370" s="68"/>
      <c r="AQ370" s="73" t="s">
        <v>160</v>
      </c>
    </row>
    <row r="371" spans="1:43" s="2" customFormat="1" ht="22.5" x14ac:dyDescent="0.25">
      <c r="A371" s="69"/>
      <c r="B371" s="70" t="s">
        <v>161</v>
      </c>
      <c r="C371" s="71" t="s">
        <v>162</v>
      </c>
      <c r="D371" s="71"/>
      <c r="E371" s="71"/>
      <c r="F371" s="71"/>
      <c r="G371" s="71"/>
      <c r="H371" s="71"/>
      <c r="I371" s="71"/>
      <c r="J371" s="71"/>
      <c r="K371" s="71"/>
      <c r="L371" s="71"/>
      <c r="M371" s="71"/>
      <c r="N371" s="72"/>
      <c r="AH371" s="59"/>
      <c r="AI371" s="68"/>
      <c r="AK371" s="73" t="s">
        <v>162</v>
      </c>
      <c r="AO371" s="68"/>
      <c r="AP371" s="68"/>
    </row>
    <row r="372" spans="1:43" s="2" customFormat="1" ht="15" x14ac:dyDescent="0.25">
      <c r="A372" s="94"/>
      <c r="B372" s="95"/>
      <c r="C372" s="62" t="s">
        <v>79</v>
      </c>
      <c r="D372" s="62"/>
      <c r="E372" s="62"/>
      <c r="F372" s="63"/>
      <c r="G372" s="64"/>
      <c r="H372" s="64"/>
      <c r="I372" s="64"/>
      <c r="J372" s="66"/>
      <c r="K372" s="64"/>
      <c r="L372" s="96">
        <v>1460.74</v>
      </c>
      <c r="M372" s="90"/>
      <c r="N372" s="97">
        <v>13219.71</v>
      </c>
      <c r="AH372" s="59"/>
      <c r="AI372" s="68"/>
      <c r="AO372" s="68" t="s">
        <v>79</v>
      </c>
      <c r="AP372" s="68"/>
    </row>
    <row r="373" spans="1:43" s="2" customFormat="1" ht="23.25" x14ac:dyDescent="0.25">
      <c r="A373" s="60" t="s">
        <v>196</v>
      </c>
      <c r="B373" s="61" t="s">
        <v>158</v>
      </c>
      <c r="C373" s="62" t="s">
        <v>337</v>
      </c>
      <c r="D373" s="62"/>
      <c r="E373" s="62"/>
      <c r="F373" s="63" t="s">
        <v>179</v>
      </c>
      <c r="G373" s="64"/>
      <c r="H373" s="64"/>
      <c r="I373" s="65">
        <v>24</v>
      </c>
      <c r="J373" s="96">
        <v>2116</v>
      </c>
      <c r="K373" s="103">
        <v>1.02</v>
      </c>
      <c r="L373" s="96">
        <v>5723.72</v>
      </c>
      <c r="M373" s="103">
        <v>9.0500000000000007</v>
      </c>
      <c r="N373" s="97">
        <v>51799.68</v>
      </c>
      <c r="AH373" s="59"/>
      <c r="AI373" s="68" t="s">
        <v>337</v>
      </c>
      <c r="AO373" s="68"/>
      <c r="AP373" s="68"/>
    </row>
    <row r="374" spans="1:43" s="2" customFormat="1" ht="15" x14ac:dyDescent="0.25">
      <c r="A374" s="94"/>
      <c r="B374" s="95"/>
      <c r="C374" s="75" t="s">
        <v>160</v>
      </c>
      <c r="D374" s="75"/>
      <c r="E374" s="75"/>
      <c r="F374" s="75"/>
      <c r="G374" s="75"/>
      <c r="H374" s="75"/>
      <c r="I374" s="75"/>
      <c r="J374" s="75"/>
      <c r="K374" s="75"/>
      <c r="L374" s="75"/>
      <c r="M374" s="75"/>
      <c r="N374" s="102"/>
      <c r="AH374" s="59"/>
      <c r="AI374" s="68"/>
      <c r="AO374" s="68"/>
      <c r="AP374" s="68"/>
      <c r="AQ374" s="73" t="s">
        <v>160</v>
      </c>
    </row>
    <row r="375" spans="1:43" s="2" customFormat="1" ht="22.5" x14ac:dyDescent="0.25">
      <c r="A375" s="69"/>
      <c r="B375" s="70" t="s">
        <v>161</v>
      </c>
      <c r="C375" s="71" t="s">
        <v>162</v>
      </c>
      <c r="D375" s="71"/>
      <c r="E375" s="71"/>
      <c r="F375" s="71"/>
      <c r="G375" s="71"/>
      <c r="H375" s="71"/>
      <c r="I375" s="71"/>
      <c r="J375" s="71"/>
      <c r="K375" s="71"/>
      <c r="L375" s="71"/>
      <c r="M375" s="71"/>
      <c r="N375" s="72"/>
      <c r="AH375" s="59"/>
      <c r="AI375" s="68"/>
      <c r="AK375" s="73" t="s">
        <v>162</v>
      </c>
      <c r="AO375" s="68"/>
      <c r="AP375" s="68"/>
    </row>
    <row r="376" spans="1:43" s="2" customFormat="1" ht="15" x14ac:dyDescent="0.25">
      <c r="A376" s="94"/>
      <c r="B376" s="95"/>
      <c r="C376" s="62" t="s">
        <v>79</v>
      </c>
      <c r="D376" s="62"/>
      <c r="E376" s="62"/>
      <c r="F376" s="63"/>
      <c r="G376" s="64"/>
      <c r="H376" s="64"/>
      <c r="I376" s="64"/>
      <c r="J376" s="66"/>
      <c r="K376" s="64"/>
      <c r="L376" s="96">
        <v>5723.72</v>
      </c>
      <c r="M376" s="90"/>
      <c r="N376" s="97">
        <v>51799.68</v>
      </c>
      <c r="AH376" s="59"/>
      <c r="AI376" s="68"/>
      <c r="AO376" s="68" t="s">
        <v>79</v>
      </c>
      <c r="AP376" s="68"/>
    </row>
    <row r="377" spans="1:43" s="2" customFormat="1" ht="23.25" x14ac:dyDescent="0.25">
      <c r="A377" s="60" t="s">
        <v>198</v>
      </c>
      <c r="B377" s="61" t="s">
        <v>158</v>
      </c>
      <c r="C377" s="62" t="s">
        <v>339</v>
      </c>
      <c r="D377" s="62"/>
      <c r="E377" s="62"/>
      <c r="F377" s="63" t="s">
        <v>179</v>
      </c>
      <c r="G377" s="64"/>
      <c r="H377" s="64"/>
      <c r="I377" s="65">
        <v>2</v>
      </c>
      <c r="J377" s="96">
        <v>1587</v>
      </c>
      <c r="K377" s="103">
        <v>1.02</v>
      </c>
      <c r="L377" s="99">
        <v>357.73</v>
      </c>
      <c r="M377" s="103">
        <v>9.0500000000000007</v>
      </c>
      <c r="N377" s="97">
        <v>3237.48</v>
      </c>
      <c r="AH377" s="59"/>
      <c r="AI377" s="68" t="s">
        <v>339</v>
      </c>
      <c r="AO377" s="68"/>
      <c r="AP377" s="68"/>
    </row>
    <row r="378" spans="1:43" s="2" customFormat="1" ht="15" x14ac:dyDescent="0.25">
      <c r="A378" s="94"/>
      <c r="B378" s="95"/>
      <c r="C378" s="75" t="s">
        <v>160</v>
      </c>
      <c r="D378" s="75"/>
      <c r="E378" s="75"/>
      <c r="F378" s="75"/>
      <c r="G378" s="75"/>
      <c r="H378" s="75"/>
      <c r="I378" s="75"/>
      <c r="J378" s="75"/>
      <c r="K378" s="75"/>
      <c r="L378" s="75"/>
      <c r="M378" s="75"/>
      <c r="N378" s="102"/>
      <c r="AH378" s="59"/>
      <c r="AI378" s="68"/>
      <c r="AO378" s="68"/>
      <c r="AP378" s="68"/>
      <c r="AQ378" s="73" t="s">
        <v>160</v>
      </c>
    </row>
    <row r="379" spans="1:43" s="2" customFormat="1" ht="22.5" x14ac:dyDescent="0.25">
      <c r="A379" s="69"/>
      <c r="B379" s="70" t="s">
        <v>161</v>
      </c>
      <c r="C379" s="71" t="s">
        <v>162</v>
      </c>
      <c r="D379" s="71"/>
      <c r="E379" s="71"/>
      <c r="F379" s="71"/>
      <c r="G379" s="71"/>
      <c r="H379" s="71"/>
      <c r="I379" s="71"/>
      <c r="J379" s="71"/>
      <c r="K379" s="71"/>
      <c r="L379" s="71"/>
      <c r="M379" s="71"/>
      <c r="N379" s="72"/>
      <c r="AH379" s="59"/>
      <c r="AI379" s="68"/>
      <c r="AK379" s="73" t="s">
        <v>162</v>
      </c>
      <c r="AO379" s="68"/>
      <c r="AP379" s="68"/>
    </row>
    <row r="380" spans="1:43" s="2" customFormat="1" ht="15" x14ac:dyDescent="0.25">
      <c r="A380" s="94"/>
      <c r="B380" s="95"/>
      <c r="C380" s="62" t="s">
        <v>79</v>
      </c>
      <c r="D380" s="62"/>
      <c r="E380" s="62"/>
      <c r="F380" s="63"/>
      <c r="G380" s="64"/>
      <c r="H380" s="64"/>
      <c r="I380" s="64"/>
      <c r="J380" s="66"/>
      <c r="K380" s="64"/>
      <c r="L380" s="99">
        <v>357.73</v>
      </c>
      <c r="M380" s="90"/>
      <c r="N380" s="97">
        <v>3237.48</v>
      </c>
      <c r="AH380" s="59"/>
      <c r="AI380" s="68"/>
      <c r="AO380" s="68" t="s">
        <v>79</v>
      </c>
      <c r="AP380" s="68"/>
    </row>
    <row r="381" spans="1:43" s="2" customFormat="1" ht="23.25" x14ac:dyDescent="0.25">
      <c r="A381" s="60" t="s">
        <v>200</v>
      </c>
      <c r="B381" s="61" t="s">
        <v>158</v>
      </c>
      <c r="C381" s="62" t="s">
        <v>388</v>
      </c>
      <c r="D381" s="62"/>
      <c r="E381" s="62"/>
      <c r="F381" s="63" t="s">
        <v>60</v>
      </c>
      <c r="G381" s="64"/>
      <c r="H381" s="64"/>
      <c r="I381" s="65">
        <v>3</v>
      </c>
      <c r="J381" s="99">
        <v>793.5</v>
      </c>
      <c r="K381" s="103">
        <v>1.02</v>
      </c>
      <c r="L381" s="99">
        <v>268.3</v>
      </c>
      <c r="M381" s="103">
        <v>9.0500000000000007</v>
      </c>
      <c r="N381" s="97">
        <v>2428.11</v>
      </c>
      <c r="AH381" s="59"/>
      <c r="AI381" s="68" t="s">
        <v>388</v>
      </c>
      <c r="AO381" s="68"/>
      <c r="AP381" s="68"/>
    </row>
    <row r="382" spans="1:43" s="2" customFormat="1" ht="15" x14ac:dyDescent="0.25">
      <c r="A382" s="94"/>
      <c r="B382" s="95"/>
      <c r="C382" s="75" t="s">
        <v>160</v>
      </c>
      <c r="D382" s="75"/>
      <c r="E382" s="75"/>
      <c r="F382" s="75"/>
      <c r="G382" s="75"/>
      <c r="H382" s="75"/>
      <c r="I382" s="75"/>
      <c r="J382" s="75"/>
      <c r="K382" s="75"/>
      <c r="L382" s="75"/>
      <c r="M382" s="75"/>
      <c r="N382" s="102"/>
      <c r="AH382" s="59"/>
      <c r="AI382" s="68"/>
      <c r="AO382" s="68"/>
      <c r="AP382" s="68"/>
      <c r="AQ382" s="73" t="s">
        <v>160</v>
      </c>
    </row>
    <row r="383" spans="1:43" s="2" customFormat="1" ht="22.5" x14ac:dyDescent="0.25">
      <c r="A383" s="69"/>
      <c r="B383" s="70" t="s">
        <v>161</v>
      </c>
      <c r="C383" s="71" t="s">
        <v>162</v>
      </c>
      <c r="D383" s="71"/>
      <c r="E383" s="71"/>
      <c r="F383" s="71"/>
      <c r="G383" s="71"/>
      <c r="H383" s="71"/>
      <c r="I383" s="71"/>
      <c r="J383" s="71"/>
      <c r="K383" s="71"/>
      <c r="L383" s="71"/>
      <c r="M383" s="71"/>
      <c r="N383" s="72"/>
      <c r="AH383" s="59"/>
      <c r="AI383" s="68"/>
      <c r="AK383" s="73" t="s">
        <v>162</v>
      </c>
      <c r="AO383" s="68"/>
      <c r="AP383" s="68"/>
    </row>
    <row r="384" spans="1:43" s="2" customFormat="1" ht="15" x14ac:dyDescent="0.25">
      <c r="A384" s="94"/>
      <c r="B384" s="95"/>
      <c r="C384" s="62" t="s">
        <v>79</v>
      </c>
      <c r="D384" s="62"/>
      <c r="E384" s="62"/>
      <c r="F384" s="63"/>
      <c r="G384" s="64"/>
      <c r="H384" s="64"/>
      <c r="I384" s="64"/>
      <c r="J384" s="66"/>
      <c r="K384" s="64"/>
      <c r="L384" s="99">
        <v>268.3</v>
      </c>
      <c r="M384" s="90"/>
      <c r="N384" s="97">
        <v>2428.11</v>
      </c>
      <c r="AH384" s="59"/>
      <c r="AI384" s="68"/>
      <c r="AO384" s="68" t="s">
        <v>79</v>
      </c>
      <c r="AP384" s="68"/>
    </row>
    <row r="385" spans="1:43" s="2" customFormat="1" ht="23.25" x14ac:dyDescent="0.25">
      <c r="A385" s="60" t="s">
        <v>202</v>
      </c>
      <c r="B385" s="61" t="s">
        <v>158</v>
      </c>
      <c r="C385" s="62" t="s">
        <v>389</v>
      </c>
      <c r="D385" s="62"/>
      <c r="E385" s="62"/>
      <c r="F385" s="63" t="s">
        <v>179</v>
      </c>
      <c r="G385" s="64"/>
      <c r="H385" s="64"/>
      <c r="I385" s="65">
        <v>1</v>
      </c>
      <c r="J385" s="96">
        <v>1587</v>
      </c>
      <c r="K385" s="103">
        <v>1.02</v>
      </c>
      <c r="L385" s="99">
        <v>178.87</v>
      </c>
      <c r="M385" s="103">
        <v>9.0500000000000007</v>
      </c>
      <c r="N385" s="97">
        <v>1618.74</v>
      </c>
      <c r="AH385" s="59"/>
      <c r="AI385" s="68" t="s">
        <v>389</v>
      </c>
      <c r="AO385" s="68"/>
      <c r="AP385" s="68"/>
    </row>
    <row r="386" spans="1:43" s="2" customFormat="1" ht="15" x14ac:dyDescent="0.25">
      <c r="A386" s="94"/>
      <c r="B386" s="95"/>
      <c r="C386" s="75" t="s">
        <v>160</v>
      </c>
      <c r="D386" s="75"/>
      <c r="E386" s="75"/>
      <c r="F386" s="75"/>
      <c r="G386" s="75"/>
      <c r="H386" s="75"/>
      <c r="I386" s="75"/>
      <c r="J386" s="75"/>
      <c r="K386" s="75"/>
      <c r="L386" s="75"/>
      <c r="M386" s="75"/>
      <c r="N386" s="102"/>
      <c r="AH386" s="59"/>
      <c r="AI386" s="68"/>
      <c r="AO386" s="68"/>
      <c r="AP386" s="68"/>
      <c r="AQ386" s="73" t="s">
        <v>160</v>
      </c>
    </row>
    <row r="387" spans="1:43" s="2" customFormat="1" ht="22.5" x14ac:dyDescent="0.25">
      <c r="A387" s="69"/>
      <c r="B387" s="70" t="s">
        <v>161</v>
      </c>
      <c r="C387" s="71" t="s">
        <v>162</v>
      </c>
      <c r="D387" s="71"/>
      <c r="E387" s="71"/>
      <c r="F387" s="71"/>
      <c r="G387" s="71"/>
      <c r="H387" s="71"/>
      <c r="I387" s="71"/>
      <c r="J387" s="71"/>
      <c r="K387" s="71"/>
      <c r="L387" s="71"/>
      <c r="M387" s="71"/>
      <c r="N387" s="72"/>
      <c r="AH387" s="59"/>
      <c r="AI387" s="68"/>
      <c r="AK387" s="73" t="s">
        <v>162</v>
      </c>
      <c r="AO387" s="68"/>
      <c r="AP387" s="68"/>
    </row>
    <row r="388" spans="1:43" s="2" customFormat="1" ht="15" x14ac:dyDescent="0.25">
      <c r="A388" s="94"/>
      <c r="B388" s="95"/>
      <c r="C388" s="62" t="s">
        <v>79</v>
      </c>
      <c r="D388" s="62"/>
      <c r="E388" s="62"/>
      <c r="F388" s="63"/>
      <c r="G388" s="64"/>
      <c r="H388" s="64"/>
      <c r="I388" s="64"/>
      <c r="J388" s="66"/>
      <c r="K388" s="64"/>
      <c r="L388" s="99">
        <v>178.87</v>
      </c>
      <c r="M388" s="90"/>
      <c r="N388" s="97">
        <v>1618.74</v>
      </c>
      <c r="AH388" s="59"/>
      <c r="AI388" s="68"/>
      <c r="AO388" s="68" t="s">
        <v>79</v>
      </c>
      <c r="AP388" s="68"/>
    </row>
    <row r="389" spans="1:43" s="2" customFormat="1" ht="23.25" x14ac:dyDescent="0.25">
      <c r="A389" s="60" t="s">
        <v>204</v>
      </c>
      <c r="B389" s="61" t="s">
        <v>158</v>
      </c>
      <c r="C389" s="62" t="s">
        <v>340</v>
      </c>
      <c r="D389" s="62"/>
      <c r="E389" s="62"/>
      <c r="F389" s="63" t="s">
        <v>179</v>
      </c>
      <c r="G389" s="64"/>
      <c r="H389" s="64"/>
      <c r="I389" s="65">
        <v>21</v>
      </c>
      <c r="J389" s="99">
        <v>264.5</v>
      </c>
      <c r="K389" s="103">
        <v>1.02</v>
      </c>
      <c r="L389" s="99">
        <v>626.03</v>
      </c>
      <c r="M389" s="103">
        <v>9.0500000000000007</v>
      </c>
      <c r="N389" s="97">
        <v>5665.59</v>
      </c>
      <c r="AH389" s="59"/>
      <c r="AI389" s="68" t="s">
        <v>340</v>
      </c>
      <c r="AO389" s="68"/>
      <c r="AP389" s="68"/>
    </row>
    <row r="390" spans="1:43" s="2" customFormat="1" ht="15" x14ac:dyDescent="0.25">
      <c r="A390" s="94"/>
      <c r="B390" s="95"/>
      <c r="C390" s="75" t="s">
        <v>160</v>
      </c>
      <c r="D390" s="75"/>
      <c r="E390" s="75"/>
      <c r="F390" s="75"/>
      <c r="G390" s="75"/>
      <c r="H390" s="75"/>
      <c r="I390" s="75"/>
      <c r="J390" s="75"/>
      <c r="K390" s="75"/>
      <c r="L390" s="75"/>
      <c r="M390" s="75"/>
      <c r="N390" s="102"/>
      <c r="AH390" s="59"/>
      <c r="AI390" s="68"/>
      <c r="AO390" s="68"/>
      <c r="AP390" s="68"/>
      <c r="AQ390" s="73" t="s">
        <v>160</v>
      </c>
    </row>
    <row r="391" spans="1:43" s="2" customFormat="1" ht="22.5" x14ac:dyDescent="0.25">
      <c r="A391" s="69"/>
      <c r="B391" s="70" t="s">
        <v>161</v>
      </c>
      <c r="C391" s="71" t="s">
        <v>162</v>
      </c>
      <c r="D391" s="71"/>
      <c r="E391" s="71"/>
      <c r="F391" s="71"/>
      <c r="G391" s="71"/>
      <c r="H391" s="71"/>
      <c r="I391" s="71"/>
      <c r="J391" s="71"/>
      <c r="K391" s="71"/>
      <c r="L391" s="71"/>
      <c r="M391" s="71"/>
      <c r="N391" s="72"/>
      <c r="AH391" s="59"/>
      <c r="AI391" s="68"/>
      <c r="AK391" s="73" t="s">
        <v>162</v>
      </c>
      <c r="AO391" s="68"/>
      <c r="AP391" s="68"/>
    </row>
    <row r="392" spans="1:43" s="2" customFormat="1" ht="15" x14ac:dyDescent="0.25">
      <c r="A392" s="94"/>
      <c r="B392" s="95"/>
      <c r="C392" s="62" t="s">
        <v>79</v>
      </c>
      <c r="D392" s="62"/>
      <c r="E392" s="62"/>
      <c r="F392" s="63"/>
      <c r="G392" s="64"/>
      <c r="H392" s="64"/>
      <c r="I392" s="64"/>
      <c r="J392" s="66"/>
      <c r="K392" s="64"/>
      <c r="L392" s="99">
        <v>626.03</v>
      </c>
      <c r="M392" s="90"/>
      <c r="N392" s="97">
        <v>5665.59</v>
      </c>
      <c r="AH392" s="59"/>
      <c r="AI392" s="68"/>
      <c r="AO392" s="68" t="s">
        <v>79</v>
      </c>
      <c r="AP392" s="68"/>
    </row>
    <row r="393" spans="1:43" s="2" customFormat="1" ht="23.25" x14ac:dyDescent="0.25">
      <c r="A393" s="60" t="s">
        <v>206</v>
      </c>
      <c r="B393" s="61" t="s">
        <v>158</v>
      </c>
      <c r="C393" s="62" t="s">
        <v>336</v>
      </c>
      <c r="D393" s="62"/>
      <c r="E393" s="62"/>
      <c r="F393" s="63" t="s">
        <v>341</v>
      </c>
      <c r="G393" s="64"/>
      <c r="H393" s="64"/>
      <c r="I393" s="65">
        <v>1</v>
      </c>
      <c r="J393" s="96">
        <v>1904.4</v>
      </c>
      <c r="K393" s="103">
        <v>1.02</v>
      </c>
      <c r="L393" s="99">
        <v>214.64</v>
      </c>
      <c r="M393" s="103">
        <v>9.0500000000000007</v>
      </c>
      <c r="N393" s="97">
        <v>1942.49</v>
      </c>
      <c r="AH393" s="59"/>
      <c r="AI393" s="68" t="s">
        <v>336</v>
      </c>
      <c r="AO393" s="68"/>
      <c r="AP393" s="68"/>
    </row>
    <row r="394" spans="1:43" s="2" customFormat="1" ht="15" x14ac:dyDescent="0.25">
      <c r="A394" s="94"/>
      <c r="B394" s="95"/>
      <c r="C394" s="75" t="s">
        <v>160</v>
      </c>
      <c r="D394" s="75"/>
      <c r="E394" s="75"/>
      <c r="F394" s="75"/>
      <c r="G394" s="75"/>
      <c r="H394" s="75"/>
      <c r="I394" s="75"/>
      <c r="J394" s="75"/>
      <c r="K394" s="75"/>
      <c r="L394" s="75"/>
      <c r="M394" s="75"/>
      <c r="N394" s="102"/>
      <c r="AH394" s="59"/>
      <c r="AI394" s="68"/>
      <c r="AO394" s="68"/>
      <c r="AP394" s="68"/>
      <c r="AQ394" s="73" t="s">
        <v>160</v>
      </c>
    </row>
    <row r="395" spans="1:43" s="2" customFormat="1" ht="22.5" x14ac:dyDescent="0.25">
      <c r="A395" s="69"/>
      <c r="B395" s="70" t="s">
        <v>161</v>
      </c>
      <c r="C395" s="71" t="s">
        <v>162</v>
      </c>
      <c r="D395" s="71"/>
      <c r="E395" s="71"/>
      <c r="F395" s="71"/>
      <c r="G395" s="71"/>
      <c r="H395" s="71"/>
      <c r="I395" s="71"/>
      <c r="J395" s="71"/>
      <c r="K395" s="71"/>
      <c r="L395" s="71"/>
      <c r="M395" s="71"/>
      <c r="N395" s="72"/>
      <c r="AH395" s="59"/>
      <c r="AI395" s="68"/>
      <c r="AK395" s="73" t="s">
        <v>162</v>
      </c>
      <c r="AO395" s="68"/>
      <c r="AP395" s="68"/>
    </row>
    <row r="396" spans="1:43" s="2" customFormat="1" ht="15" x14ac:dyDescent="0.25">
      <c r="A396" s="94"/>
      <c r="B396" s="95"/>
      <c r="C396" s="62" t="s">
        <v>79</v>
      </c>
      <c r="D396" s="62"/>
      <c r="E396" s="62"/>
      <c r="F396" s="63"/>
      <c r="G396" s="64"/>
      <c r="H396" s="64"/>
      <c r="I396" s="64"/>
      <c r="J396" s="66"/>
      <c r="K396" s="64"/>
      <c r="L396" s="99">
        <v>214.64</v>
      </c>
      <c r="M396" s="90"/>
      <c r="N396" s="97">
        <v>1942.49</v>
      </c>
      <c r="AH396" s="59"/>
      <c r="AI396" s="68"/>
      <c r="AO396" s="68" t="s">
        <v>79</v>
      </c>
      <c r="AP396" s="68"/>
    </row>
    <row r="397" spans="1:43" s="2" customFormat="1" ht="34.5" x14ac:dyDescent="0.25">
      <c r="A397" s="60" t="s">
        <v>208</v>
      </c>
      <c r="B397" s="61" t="s">
        <v>158</v>
      </c>
      <c r="C397" s="62" t="s">
        <v>170</v>
      </c>
      <c r="D397" s="62"/>
      <c r="E397" s="62"/>
      <c r="F397" s="63" t="s">
        <v>179</v>
      </c>
      <c r="G397" s="64"/>
      <c r="H397" s="64"/>
      <c r="I397" s="65">
        <v>46</v>
      </c>
      <c r="J397" s="99">
        <v>292.01</v>
      </c>
      <c r="K397" s="103">
        <v>1.02</v>
      </c>
      <c r="L397" s="96">
        <v>1513.93</v>
      </c>
      <c r="M397" s="103">
        <v>9.0500000000000007</v>
      </c>
      <c r="N397" s="97">
        <v>13701.11</v>
      </c>
      <c r="AH397" s="59"/>
      <c r="AI397" s="68" t="s">
        <v>170</v>
      </c>
      <c r="AO397" s="68"/>
      <c r="AP397" s="68"/>
    </row>
    <row r="398" spans="1:43" s="2" customFormat="1" ht="15" x14ac:dyDescent="0.25">
      <c r="A398" s="94"/>
      <c r="B398" s="95"/>
      <c r="C398" s="75" t="s">
        <v>160</v>
      </c>
      <c r="D398" s="75"/>
      <c r="E398" s="75"/>
      <c r="F398" s="75"/>
      <c r="G398" s="75"/>
      <c r="H398" s="75"/>
      <c r="I398" s="75"/>
      <c r="J398" s="75"/>
      <c r="K398" s="75"/>
      <c r="L398" s="75"/>
      <c r="M398" s="75"/>
      <c r="N398" s="102"/>
      <c r="AH398" s="59"/>
      <c r="AI398" s="68"/>
      <c r="AO398" s="68"/>
      <c r="AP398" s="68"/>
      <c r="AQ398" s="73" t="s">
        <v>160</v>
      </c>
    </row>
    <row r="399" spans="1:43" s="2" customFormat="1" ht="22.5" x14ac:dyDescent="0.25">
      <c r="A399" s="69"/>
      <c r="B399" s="70" t="s">
        <v>161</v>
      </c>
      <c r="C399" s="71" t="s">
        <v>162</v>
      </c>
      <c r="D399" s="71"/>
      <c r="E399" s="71"/>
      <c r="F399" s="71"/>
      <c r="G399" s="71"/>
      <c r="H399" s="71"/>
      <c r="I399" s="71"/>
      <c r="J399" s="71"/>
      <c r="K399" s="71"/>
      <c r="L399" s="71"/>
      <c r="M399" s="71"/>
      <c r="N399" s="72"/>
      <c r="AH399" s="59"/>
      <c r="AI399" s="68"/>
      <c r="AK399" s="73" t="s">
        <v>162</v>
      </c>
      <c r="AO399" s="68"/>
      <c r="AP399" s="68"/>
    </row>
    <row r="400" spans="1:43" s="2" customFormat="1" ht="15" x14ac:dyDescent="0.25">
      <c r="A400" s="94"/>
      <c r="B400" s="95"/>
      <c r="C400" s="62" t="s">
        <v>79</v>
      </c>
      <c r="D400" s="62"/>
      <c r="E400" s="62"/>
      <c r="F400" s="63"/>
      <c r="G400" s="64"/>
      <c r="H400" s="64"/>
      <c r="I400" s="64"/>
      <c r="J400" s="66"/>
      <c r="K400" s="64"/>
      <c r="L400" s="96">
        <v>1513.93</v>
      </c>
      <c r="M400" s="90"/>
      <c r="N400" s="97">
        <v>13701.11</v>
      </c>
      <c r="AH400" s="59"/>
      <c r="AI400" s="68"/>
      <c r="AO400" s="68" t="s">
        <v>79</v>
      </c>
      <c r="AP400" s="68"/>
    </row>
    <row r="401" spans="1:43" s="2" customFormat="1" ht="23.25" x14ac:dyDescent="0.25">
      <c r="A401" s="60" t="s">
        <v>210</v>
      </c>
      <c r="B401" s="61" t="s">
        <v>158</v>
      </c>
      <c r="C401" s="62" t="s">
        <v>172</v>
      </c>
      <c r="D401" s="62"/>
      <c r="E401" s="62"/>
      <c r="F401" s="63" t="s">
        <v>60</v>
      </c>
      <c r="G401" s="64"/>
      <c r="H401" s="64"/>
      <c r="I401" s="65">
        <v>46</v>
      </c>
      <c r="J401" s="99">
        <v>314.23</v>
      </c>
      <c r="K401" s="103">
        <v>1.02</v>
      </c>
      <c r="L401" s="96">
        <v>1629.13</v>
      </c>
      <c r="M401" s="103">
        <v>9.0500000000000007</v>
      </c>
      <c r="N401" s="97">
        <v>14743.67</v>
      </c>
      <c r="AH401" s="59"/>
      <c r="AI401" s="68" t="s">
        <v>172</v>
      </c>
      <c r="AO401" s="68"/>
      <c r="AP401" s="68"/>
    </row>
    <row r="402" spans="1:43" s="2" customFormat="1" ht="15" x14ac:dyDescent="0.25">
      <c r="A402" s="94"/>
      <c r="B402" s="95"/>
      <c r="C402" s="75" t="s">
        <v>160</v>
      </c>
      <c r="D402" s="75"/>
      <c r="E402" s="75"/>
      <c r="F402" s="75"/>
      <c r="G402" s="75"/>
      <c r="H402" s="75"/>
      <c r="I402" s="75"/>
      <c r="J402" s="75"/>
      <c r="K402" s="75"/>
      <c r="L402" s="75"/>
      <c r="M402" s="75"/>
      <c r="N402" s="102"/>
      <c r="AH402" s="59"/>
      <c r="AI402" s="68"/>
      <c r="AO402" s="68"/>
      <c r="AP402" s="68"/>
      <c r="AQ402" s="73" t="s">
        <v>160</v>
      </c>
    </row>
    <row r="403" spans="1:43" s="2" customFormat="1" ht="22.5" x14ac:dyDescent="0.25">
      <c r="A403" s="69"/>
      <c r="B403" s="70" t="s">
        <v>161</v>
      </c>
      <c r="C403" s="71" t="s">
        <v>162</v>
      </c>
      <c r="D403" s="71"/>
      <c r="E403" s="71"/>
      <c r="F403" s="71"/>
      <c r="G403" s="71"/>
      <c r="H403" s="71"/>
      <c r="I403" s="71"/>
      <c r="J403" s="71"/>
      <c r="K403" s="71"/>
      <c r="L403" s="71"/>
      <c r="M403" s="71"/>
      <c r="N403" s="72"/>
      <c r="AH403" s="59"/>
      <c r="AI403" s="68"/>
      <c r="AK403" s="73" t="s">
        <v>162</v>
      </c>
      <c r="AO403" s="68"/>
      <c r="AP403" s="68"/>
    </row>
    <row r="404" spans="1:43" s="2" customFormat="1" ht="15" x14ac:dyDescent="0.25">
      <c r="A404" s="94"/>
      <c r="B404" s="95"/>
      <c r="C404" s="62" t="s">
        <v>79</v>
      </c>
      <c r="D404" s="62"/>
      <c r="E404" s="62"/>
      <c r="F404" s="63"/>
      <c r="G404" s="64"/>
      <c r="H404" s="64"/>
      <c r="I404" s="64"/>
      <c r="J404" s="66"/>
      <c r="K404" s="64"/>
      <c r="L404" s="96">
        <v>1629.13</v>
      </c>
      <c r="M404" s="90"/>
      <c r="N404" s="97">
        <v>14743.67</v>
      </c>
      <c r="AH404" s="59"/>
      <c r="AI404" s="68"/>
      <c r="AO404" s="68" t="s">
        <v>79</v>
      </c>
      <c r="AP404" s="68"/>
    </row>
    <row r="405" spans="1:43" s="2" customFormat="1" ht="23.25" x14ac:dyDescent="0.25">
      <c r="A405" s="60" t="s">
        <v>212</v>
      </c>
      <c r="B405" s="61" t="s">
        <v>158</v>
      </c>
      <c r="C405" s="62" t="s">
        <v>390</v>
      </c>
      <c r="D405" s="62"/>
      <c r="E405" s="62"/>
      <c r="F405" s="63" t="s">
        <v>179</v>
      </c>
      <c r="G405" s="64"/>
      <c r="H405" s="64"/>
      <c r="I405" s="65">
        <v>1</v>
      </c>
      <c r="J405" s="99">
        <v>661.25</v>
      </c>
      <c r="K405" s="103">
        <v>1.02</v>
      </c>
      <c r="L405" s="99">
        <v>74.53</v>
      </c>
      <c r="M405" s="103">
        <v>9.0500000000000007</v>
      </c>
      <c r="N405" s="106">
        <v>674.48</v>
      </c>
      <c r="AH405" s="59"/>
      <c r="AI405" s="68" t="s">
        <v>390</v>
      </c>
      <c r="AO405" s="68"/>
      <c r="AP405" s="68"/>
    </row>
    <row r="406" spans="1:43" s="2" customFormat="1" ht="15" x14ac:dyDescent="0.25">
      <c r="A406" s="94"/>
      <c r="B406" s="95"/>
      <c r="C406" s="75" t="s">
        <v>160</v>
      </c>
      <c r="D406" s="75"/>
      <c r="E406" s="75"/>
      <c r="F406" s="75"/>
      <c r="G406" s="75"/>
      <c r="H406" s="75"/>
      <c r="I406" s="75"/>
      <c r="J406" s="75"/>
      <c r="K406" s="75"/>
      <c r="L406" s="75"/>
      <c r="M406" s="75"/>
      <c r="N406" s="102"/>
      <c r="AH406" s="59"/>
      <c r="AI406" s="68"/>
      <c r="AO406" s="68"/>
      <c r="AP406" s="68"/>
      <c r="AQ406" s="73" t="s">
        <v>160</v>
      </c>
    </row>
    <row r="407" spans="1:43" s="2" customFormat="1" ht="22.5" x14ac:dyDescent="0.25">
      <c r="A407" s="69"/>
      <c r="B407" s="70" t="s">
        <v>161</v>
      </c>
      <c r="C407" s="71" t="s">
        <v>162</v>
      </c>
      <c r="D407" s="71"/>
      <c r="E407" s="71"/>
      <c r="F407" s="71"/>
      <c r="G407" s="71"/>
      <c r="H407" s="71"/>
      <c r="I407" s="71"/>
      <c r="J407" s="71"/>
      <c r="K407" s="71"/>
      <c r="L407" s="71"/>
      <c r="M407" s="71"/>
      <c r="N407" s="72"/>
      <c r="AH407" s="59"/>
      <c r="AI407" s="68"/>
      <c r="AK407" s="73" t="s">
        <v>162</v>
      </c>
      <c r="AO407" s="68"/>
      <c r="AP407" s="68"/>
    </row>
    <row r="408" spans="1:43" s="2" customFormat="1" ht="15" x14ac:dyDescent="0.25">
      <c r="A408" s="94"/>
      <c r="B408" s="95"/>
      <c r="C408" s="62" t="s">
        <v>79</v>
      </c>
      <c r="D408" s="62"/>
      <c r="E408" s="62"/>
      <c r="F408" s="63"/>
      <c r="G408" s="64"/>
      <c r="H408" s="64"/>
      <c r="I408" s="64"/>
      <c r="J408" s="66"/>
      <c r="K408" s="64"/>
      <c r="L408" s="99">
        <v>74.53</v>
      </c>
      <c r="M408" s="90"/>
      <c r="N408" s="106">
        <v>674.48</v>
      </c>
      <c r="AH408" s="59"/>
      <c r="AI408" s="68"/>
      <c r="AO408" s="68" t="s">
        <v>79</v>
      </c>
      <c r="AP408" s="68"/>
    </row>
    <row r="409" spans="1:43" s="2" customFormat="1" ht="15" x14ac:dyDescent="0.25">
      <c r="A409" s="60" t="s">
        <v>214</v>
      </c>
      <c r="B409" s="61" t="s">
        <v>158</v>
      </c>
      <c r="C409" s="62" t="s">
        <v>391</v>
      </c>
      <c r="D409" s="62"/>
      <c r="E409" s="62"/>
      <c r="F409" s="63" t="s">
        <v>179</v>
      </c>
      <c r="G409" s="64"/>
      <c r="H409" s="64"/>
      <c r="I409" s="65">
        <v>2</v>
      </c>
      <c r="J409" s="96">
        <v>1206.78</v>
      </c>
      <c r="K409" s="103">
        <v>1.02</v>
      </c>
      <c r="L409" s="99">
        <v>272.02999999999997</v>
      </c>
      <c r="M409" s="103">
        <v>9.0500000000000007</v>
      </c>
      <c r="N409" s="97">
        <v>2461.83</v>
      </c>
      <c r="AH409" s="59"/>
      <c r="AI409" s="68" t="s">
        <v>391</v>
      </c>
      <c r="AO409" s="68"/>
      <c r="AP409" s="68"/>
    </row>
    <row r="410" spans="1:43" s="2" customFormat="1" ht="15" x14ac:dyDescent="0.25">
      <c r="A410" s="94"/>
      <c r="B410" s="95"/>
      <c r="C410" s="75" t="s">
        <v>160</v>
      </c>
      <c r="D410" s="75"/>
      <c r="E410" s="75"/>
      <c r="F410" s="75"/>
      <c r="G410" s="75"/>
      <c r="H410" s="75"/>
      <c r="I410" s="75"/>
      <c r="J410" s="75"/>
      <c r="K410" s="75"/>
      <c r="L410" s="75"/>
      <c r="M410" s="75"/>
      <c r="N410" s="102"/>
      <c r="AH410" s="59"/>
      <c r="AI410" s="68"/>
      <c r="AO410" s="68"/>
      <c r="AP410" s="68"/>
      <c r="AQ410" s="73" t="s">
        <v>160</v>
      </c>
    </row>
    <row r="411" spans="1:43" s="2" customFormat="1" ht="22.5" x14ac:dyDescent="0.25">
      <c r="A411" s="69"/>
      <c r="B411" s="70" t="s">
        <v>161</v>
      </c>
      <c r="C411" s="71" t="s">
        <v>162</v>
      </c>
      <c r="D411" s="71"/>
      <c r="E411" s="71"/>
      <c r="F411" s="71"/>
      <c r="G411" s="71"/>
      <c r="H411" s="71"/>
      <c r="I411" s="71"/>
      <c r="J411" s="71"/>
      <c r="K411" s="71"/>
      <c r="L411" s="71"/>
      <c r="M411" s="71"/>
      <c r="N411" s="72"/>
      <c r="AH411" s="59"/>
      <c r="AI411" s="68"/>
      <c r="AK411" s="73" t="s">
        <v>162</v>
      </c>
      <c r="AO411" s="68"/>
      <c r="AP411" s="68"/>
    </row>
    <row r="412" spans="1:43" s="2" customFormat="1" ht="15" x14ac:dyDescent="0.25">
      <c r="A412" s="94"/>
      <c r="B412" s="95"/>
      <c r="C412" s="62" t="s">
        <v>79</v>
      </c>
      <c r="D412" s="62"/>
      <c r="E412" s="62"/>
      <c r="F412" s="63"/>
      <c r="G412" s="64"/>
      <c r="H412" s="64"/>
      <c r="I412" s="64"/>
      <c r="J412" s="66"/>
      <c r="K412" s="64"/>
      <c r="L412" s="99">
        <v>272.02999999999997</v>
      </c>
      <c r="M412" s="90"/>
      <c r="N412" s="97">
        <v>2461.83</v>
      </c>
      <c r="AH412" s="59"/>
      <c r="AI412" s="68"/>
      <c r="AO412" s="68" t="s">
        <v>79</v>
      </c>
      <c r="AP412" s="68"/>
    </row>
    <row r="413" spans="1:43" s="2" customFormat="1" ht="23.25" x14ac:dyDescent="0.25">
      <c r="A413" s="60" t="s">
        <v>216</v>
      </c>
      <c r="B413" s="61" t="s">
        <v>158</v>
      </c>
      <c r="C413" s="62" t="s">
        <v>392</v>
      </c>
      <c r="D413" s="62"/>
      <c r="E413" s="62"/>
      <c r="F413" s="63" t="s">
        <v>179</v>
      </c>
      <c r="G413" s="64"/>
      <c r="H413" s="64"/>
      <c r="I413" s="65">
        <v>3</v>
      </c>
      <c r="J413" s="99">
        <v>445.68</v>
      </c>
      <c r="K413" s="103">
        <v>1.02</v>
      </c>
      <c r="L413" s="99">
        <v>150.69</v>
      </c>
      <c r="M413" s="103">
        <v>9.0500000000000007</v>
      </c>
      <c r="N413" s="97">
        <v>1363.78</v>
      </c>
      <c r="AH413" s="59"/>
      <c r="AI413" s="68" t="s">
        <v>392</v>
      </c>
      <c r="AO413" s="68"/>
      <c r="AP413" s="68"/>
    </row>
    <row r="414" spans="1:43" s="2" customFormat="1" ht="15" x14ac:dyDescent="0.25">
      <c r="A414" s="94"/>
      <c r="B414" s="95"/>
      <c r="C414" s="75" t="s">
        <v>160</v>
      </c>
      <c r="D414" s="75"/>
      <c r="E414" s="75"/>
      <c r="F414" s="75"/>
      <c r="G414" s="75"/>
      <c r="H414" s="75"/>
      <c r="I414" s="75"/>
      <c r="J414" s="75"/>
      <c r="K414" s="75"/>
      <c r="L414" s="75"/>
      <c r="M414" s="75"/>
      <c r="N414" s="102"/>
      <c r="AH414" s="59"/>
      <c r="AI414" s="68"/>
      <c r="AO414" s="68"/>
      <c r="AP414" s="68"/>
      <c r="AQ414" s="73" t="s">
        <v>160</v>
      </c>
    </row>
    <row r="415" spans="1:43" s="2" customFormat="1" ht="22.5" x14ac:dyDescent="0.25">
      <c r="A415" s="69"/>
      <c r="B415" s="70" t="s">
        <v>161</v>
      </c>
      <c r="C415" s="71" t="s">
        <v>162</v>
      </c>
      <c r="D415" s="71"/>
      <c r="E415" s="71"/>
      <c r="F415" s="71"/>
      <c r="G415" s="71"/>
      <c r="H415" s="71"/>
      <c r="I415" s="71"/>
      <c r="J415" s="71"/>
      <c r="K415" s="71"/>
      <c r="L415" s="71"/>
      <c r="M415" s="71"/>
      <c r="N415" s="72"/>
      <c r="AH415" s="59"/>
      <c r="AI415" s="68"/>
      <c r="AK415" s="73" t="s">
        <v>162</v>
      </c>
      <c r="AO415" s="68"/>
      <c r="AP415" s="68"/>
    </row>
    <row r="416" spans="1:43" s="2" customFormat="1" ht="15" x14ac:dyDescent="0.25">
      <c r="A416" s="94"/>
      <c r="B416" s="95"/>
      <c r="C416" s="62" t="s">
        <v>79</v>
      </c>
      <c r="D416" s="62"/>
      <c r="E416" s="62"/>
      <c r="F416" s="63"/>
      <c r="G416" s="64"/>
      <c r="H416" s="64"/>
      <c r="I416" s="64"/>
      <c r="J416" s="66"/>
      <c r="K416" s="64"/>
      <c r="L416" s="99">
        <v>150.69</v>
      </c>
      <c r="M416" s="90"/>
      <c r="N416" s="97">
        <v>1363.78</v>
      </c>
      <c r="AH416" s="59"/>
      <c r="AI416" s="68"/>
      <c r="AO416" s="68" t="s">
        <v>79</v>
      </c>
      <c r="AP416" s="68"/>
    </row>
    <row r="417" spans="1:43" s="2" customFormat="1" ht="23.25" x14ac:dyDescent="0.25">
      <c r="A417" s="60" t="s">
        <v>218</v>
      </c>
      <c r="B417" s="61" t="s">
        <v>158</v>
      </c>
      <c r="C417" s="62" t="s">
        <v>166</v>
      </c>
      <c r="D417" s="62"/>
      <c r="E417" s="62"/>
      <c r="F417" s="63" t="s">
        <v>60</v>
      </c>
      <c r="G417" s="64"/>
      <c r="H417" s="64"/>
      <c r="I417" s="65">
        <v>1</v>
      </c>
      <c r="J417" s="96">
        <v>5395.8</v>
      </c>
      <c r="K417" s="103">
        <v>1.02</v>
      </c>
      <c r="L417" s="99">
        <v>608.15</v>
      </c>
      <c r="M417" s="103">
        <v>9.0500000000000007</v>
      </c>
      <c r="N417" s="97">
        <v>5503.72</v>
      </c>
      <c r="AH417" s="59"/>
      <c r="AI417" s="68" t="s">
        <v>166</v>
      </c>
      <c r="AO417" s="68"/>
      <c r="AP417" s="68"/>
    </row>
    <row r="418" spans="1:43" s="2" customFormat="1" ht="15" x14ac:dyDescent="0.25">
      <c r="A418" s="94"/>
      <c r="B418" s="95"/>
      <c r="C418" s="75" t="s">
        <v>160</v>
      </c>
      <c r="D418" s="75"/>
      <c r="E418" s="75"/>
      <c r="F418" s="75"/>
      <c r="G418" s="75"/>
      <c r="H418" s="75"/>
      <c r="I418" s="75"/>
      <c r="J418" s="75"/>
      <c r="K418" s="75"/>
      <c r="L418" s="75"/>
      <c r="M418" s="75"/>
      <c r="N418" s="102"/>
      <c r="AH418" s="59"/>
      <c r="AI418" s="68"/>
      <c r="AO418" s="68"/>
      <c r="AP418" s="68"/>
      <c r="AQ418" s="73" t="s">
        <v>160</v>
      </c>
    </row>
    <row r="419" spans="1:43" s="2" customFormat="1" ht="22.5" x14ac:dyDescent="0.25">
      <c r="A419" s="69"/>
      <c r="B419" s="70" t="s">
        <v>161</v>
      </c>
      <c r="C419" s="71" t="s">
        <v>162</v>
      </c>
      <c r="D419" s="71"/>
      <c r="E419" s="71"/>
      <c r="F419" s="71"/>
      <c r="G419" s="71"/>
      <c r="H419" s="71"/>
      <c r="I419" s="71"/>
      <c r="J419" s="71"/>
      <c r="K419" s="71"/>
      <c r="L419" s="71"/>
      <c r="M419" s="71"/>
      <c r="N419" s="72"/>
      <c r="AH419" s="59"/>
      <c r="AI419" s="68"/>
      <c r="AK419" s="73" t="s">
        <v>162</v>
      </c>
      <c r="AO419" s="68"/>
      <c r="AP419" s="68"/>
    </row>
    <row r="420" spans="1:43" s="2" customFormat="1" ht="15" x14ac:dyDescent="0.25">
      <c r="A420" s="94"/>
      <c r="B420" s="95"/>
      <c r="C420" s="62" t="s">
        <v>79</v>
      </c>
      <c r="D420" s="62"/>
      <c r="E420" s="62"/>
      <c r="F420" s="63"/>
      <c r="G420" s="64"/>
      <c r="H420" s="64"/>
      <c r="I420" s="64"/>
      <c r="J420" s="66"/>
      <c r="K420" s="64"/>
      <c r="L420" s="99">
        <v>608.15</v>
      </c>
      <c r="M420" s="90"/>
      <c r="N420" s="97">
        <v>5503.72</v>
      </c>
      <c r="AH420" s="59"/>
      <c r="AI420" s="68"/>
      <c r="AO420" s="68" t="s">
        <v>79</v>
      </c>
      <c r="AP420" s="68"/>
    </row>
    <row r="421" spans="1:43" s="2" customFormat="1" ht="15" x14ac:dyDescent="0.25">
      <c r="A421" s="60" t="s">
        <v>220</v>
      </c>
      <c r="B421" s="61" t="s">
        <v>158</v>
      </c>
      <c r="C421" s="62" t="s">
        <v>223</v>
      </c>
      <c r="D421" s="62"/>
      <c r="E421" s="62"/>
      <c r="F421" s="63" t="s">
        <v>179</v>
      </c>
      <c r="G421" s="64"/>
      <c r="H421" s="64"/>
      <c r="I421" s="65">
        <v>10</v>
      </c>
      <c r="J421" s="99">
        <v>39.68</v>
      </c>
      <c r="K421" s="103">
        <v>1.02</v>
      </c>
      <c r="L421" s="99">
        <v>44.72</v>
      </c>
      <c r="M421" s="103">
        <v>9.0500000000000007</v>
      </c>
      <c r="N421" s="106">
        <v>404.74</v>
      </c>
      <c r="AH421" s="59"/>
      <c r="AI421" s="68" t="s">
        <v>223</v>
      </c>
      <c r="AO421" s="68"/>
      <c r="AP421" s="68"/>
    </row>
    <row r="422" spans="1:43" s="2" customFormat="1" ht="15" x14ac:dyDescent="0.25">
      <c r="A422" s="94"/>
      <c r="B422" s="95"/>
      <c r="C422" s="75" t="s">
        <v>160</v>
      </c>
      <c r="D422" s="75"/>
      <c r="E422" s="75"/>
      <c r="F422" s="75"/>
      <c r="G422" s="75"/>
      <c r="H422" s="75"/>
      <c r="I422" s="75"/>
      <c r="J422" s="75"/>
      <c r="K422" s="75"/>
      <c r="L422" s="75"/>
      <c r="M422" s="75"/>
      <c r="N422" s="102"/>
      <c r="AH422" s="59"/>
      <c r="AI422" s="68"/>
      <c r="AO422" s="68"/>
      <c r="AP422" s="68"/>
      <c r="AQ422" s="73" t="s">
        <v>160</v>
      </c>
    </row>
    <row r="423" spans="1:43" s="2" customFormat="1" ht="22.5" x14ac:dyDescent="0.25">
      <c r="A423" s="69"/>
      <c r="B423" s="70" t="s">
        <v>161</v>
      </c>
      <c r="C423" s="71" t="s">
        <v>162</v>
      </c>
      <c r="D423" s="71"/>
      <c r="E423" s="71"/>
      <c r="F423" s="71"/>
      <c r="G423" s="71"/>
      <c r="H423" s="71"/>
      <c r="I423" s="71"/>
      <c r="J423" s="71"/>
      <c r="K423" s="71"/>
      <c r="L423" s="71"/>
      <c r="M423" s="71"/>
      <c r="N423" s="72"/>
      <c r="AH423" s="59"/>
      <c r="AI423" s="68"/>
      <c r="AK423" s="73" t="s">
        <v>162</v>
      </c>
      <c r="AO423" s="68"/>
      <c r="AP423" s="68"/>
    </row>
    <row r="424" spans="1:43" s="2" customFormat="1" ht="15" x14ac:dyDescent="0.25">
      <c r="A424" s="94"/>
      <c r="B424" s="95"/>
      <c r="C424" s="62" t="s">
        <v>79</v>
      </c>
      <c r="D424" s="62"/>
      <c r="E424" s="62"/>
      <c r="F424" s="63"/>
      <c r="G424" s="64"/>
      <c r="H424" s="64"/>
      <c r="I424" s="64"/>
      <c r="J424" s="66"/>
      <c r="K424" s="64"/>
      <c r="L424" s="99">
        <v>44.72</v>
      </c>
      <c r="M424" s="90"/>
      <c r="N424" s="106">
        <v>404.74</v>
      </c>
      <c r="AH424" s="59"/>
      <c r="AI424" s="68"/>
      <c r="AO424" s="68" t="s">
        <v>79</v>
      </c>
      <c r="AP424" s="68"/>
    </row>
    <row r="425" spans="1:43" s="2" customFormat="1" ht="23.25" x14ac:dyDescent="0.25">
      <c r="A425" s="60" t="s">
        <v>222</v>
      </c>
      <c r="B425" s="61" t="s">
        <v>158</v>
      </c>
      <c r="C425" s="62" t="s">
        <v>393</v>
      </c>
      <c r="D425" s="62"/>
      <c r="E425" s="62"/>
      <c r="F425" s="63" t="s">
        <v>60</v>
      </c>
      <c r="G425" s="64"/>
      <c r="H425" s="64"/>
      <c r="I425" s="65">
        <v>2</v>
      </c>
      <c r="J425" s="96">
        <v>2063.1</v>
      </c>
      <c r="K425" s="103">
        <v>1.02</v>
      </c>
      <c r="L425" s="99">
        <v>465.05</v>
      </c>
      <c r="M425" s="103">
        <v>9.0500000000000007</v>
      </c>
      <c r="N425" s="97">
        <v>4208.72</v>
      </c>
      <c r="AH425" s="59"/>
      <c r="AI425" s="68" t="s">
        <v>393</v>
      </c>
      <c r="AO425" s="68"/>
      <c r="AP425" s="68"/>
    </row>
    <row r="426" spans="1:43" s="2" customFormat="1" ht="15" x14ac:dyDescent="0.25">
      <c r="A426" s="94"/>
      <c r="B426" s="95"/>
      <c r="C426" s="75" t="s">
        <v>160</v>
      </c>
      <c r="D426" s="75"/>
      <c r="E426" s="75"/>
      <c r="F426" s="75"/>
      <c r="G426" s="75"/>
      <c r="H426" s="75"/>
      <c r="I426" s="75"/>
      <c r="J426" s="75"/>
      <c r="K426" s="75"/>
      <c r="L426" s="75"/>
      <c r="M426" s="75"/>
      <c r="N426" s="102"/>
      <c r="AH426" s="59"/>
      <c r="AI426" s="68"/>
      <c r="AO426" s="68"/>
      <c r="AP426" s="68"/>
      <c r="AQ426" s="73" t="s">
        <v>160</v>
      </c>
    </row>
    <row r="427" spans="1:43" s="2" customFormat="1" ht="22.5" x14ac:dyDescent="0.25">
      <c r="A427" s="69"/>
      <c r="B427" s="70" t="s">
        <v>161</v>
      </c>
      <c r="C427" s="71" t="s">
        <v>162</v>
      </c>
      <c r="D427" s="71"/>
      <c r="E427" s="71"/>
      <c r="F427" s="71"/>
      <c r="G427" s="71"/>
      <c r="H427" s="71"/>
      <c r="I427" s="71"/>
      <c r="J427" s="71"/>
      <c r="K427" s="71"/>
      <c r="L427" s="71"/>
      <c r="M427" s="71"/>
      <c r="N427" s="72"/>
      <c r="AH427" s="59"/>
      <c r="AI427" s="68"/>
      <c r="AK427" s="73" t="s">
        <v>162</v>
      </c>
      <c r="AO427" s="68"/>
      <c r="AP427" s="68"/>
    </row>
    <row r="428" spans="1:43" s="2" customFormat="1" ht="15" x14ac:dyDescent="0.25">
      <c r="A428" s="94"/>
      <c r="B428" s="95"/>
      <c r="C428" s="62" t="s">
        <v>79</v>
      </c>
      <c r="D428" s="62"/>
      <c r="E428" s="62"/>
      <c r="F428" s="63"/>
      <c r="G428" s="64"/>
      <c r="H428" s="64"/>
      <c r="I428" s="64"/>
      <c r="J428" s="66"/>
      <c r="K428" s="64"/>
      <c r="L428" s="99">
        <v>465.05</v>
      </c>
      <c r="M428" s="90"/>
      <c r="N428" s="97">
        <v>4208.72</v>
      </c>
      <c r="AH428" s="59"/>
      <c r="AI428" s="68"/>
      <c r="AO428" s="68" t="s">
        <v>79</v>
      </c>
      <c r="AP428" s="68"/>
    </row>
    <row r="429" spans="1:43" s="2" customFormat="1" ht="15" x14ac:dyDescent="0.25">
      <c r="A429" s="60" t="s">
        <v>224</v>
      </c>
      <c r="B429" s="61" t="s">
        <v>158</v>
      </c>
      <c r="C429" s="62" t="s">
        <v>344</v>
      </c>
      <c r="D429" s="62"/>
      <c r="E429" s="62"/>
      <c r="F429" s="63" t="s">
        <v>114</v>
      </c>
      <c r="G429" s="64"/>
      <c r="H429" s="64"/>
      <c r="I429" s="65">
        <v>24</v>
      </c>
      <c r="J429" s="99">
        <v>112.41</v>
      </c>
      <c r="K429" s="103">
        <v>1.02</v>
      </c>
      <c r="L429" s="99">
        <v>304.07</v>
      </c>
      <c r="M429" s="103">
        <v>9.0500000000000007</v>
      </c>
      <c r="N429" s="97">
        <v>2751.8</v>
      </c>
      <c r="AH429" s="59"/>
      <c r="AI429" s="68" t="s">
        <v>344</v>
      </c>
      <c r="AO429" s="68"/>
      <c r="AP429" s="68"/>
    </row>
    <row r="430" spans="1:43" s="2" customFormat="1" ht="15" x14ac:dyDescent="0.25">
      <c r="A430" s="94"/>
      <c r="B430" s="95"/>
      <c r="C430" s="75" t="s">
        <v>160</v>
      </c>
      <c r="D430" s="75"/>
      <c r="E430" s="75"/>
      <c r="F430" s="75"/>
      <c r="G430" s="75"/>
      <c r="H430" s="75"/>
      <c r="I430" s="75"/>
      <c r="J430" s="75"/>
      <c r="K430" s="75"/>
      <c r="L430" s="75"/>
      <c r="M430" s="75"/>
      <c r="N430" s="102"/>
      <c r="AH430" s="59"/>
      <c r="AI430" s="68"/>
      <c r="AO430" s="68"/>
      <c r="AP430" s="68"/>
      <c r="AQ430" s="73" t="s">
        <v>160</v>
      </c>
    </row>
    <row r="431" spans="1:43" s="2" customFormat="1" ht="22.5" x14ac:dyDescent="0.25">
      <c r="A431" s="69"/>
      <c r="B431" s="70" t="s">
        <v>161</v>
      </c>
      <c r="C431" s="71" t="s">
        <v>162</v>
      </c>
      <c r="D431" s="71"/>
      <c r="E431" s="71"/>
      <c r="F431" s="71"/>
      <c r="G431" s="71"/>
      <c r="H431" s="71"/>
      <c r="I431" s="71"/>
      <c r="J431" s="71"/>
      <c r="K431" s="71"/>
      <c r="L431" s="71"/>
      <c r="M431" s="71"/>
      <c r="N431" s="72"/>
      <c r="AH431" s="59"/>
      <c r="AI431" s="68"/>
      <c r="AK431" s="73" t="s">
        <v>162</v>
      </c>
      <c r="AO431" s="68"/>
      <c r="AP431" s="68"/>
    </row>
    <row r="432" spans="1:43" s="2" customFormat="1" ht="15" x14ac:dyDescent="0.25">
      <c r="A432" s="94"/>
      <c r="B432" s="95"/>
      <c r="C432" s="62" t="s">
        <v>79</v>
      </c>
      <c r="D432" s="62"/>
      <c r="E432" s="62"/>
      <c r="F432" s="63"/>
      <c r="G432" s="64"/>
      <c r="H432" s="64"/>
      <c r="I432" s="64"/>
      <c r="J432" s="66"/>
      <c r="K432" s="64"/>
      <c r="L432" s="99">
        <v>304.07</v>
      </c>
      <c r="M432" s="90"/>
      <c r="N432" s="97">
        <v>2751.8</v>
      </c>
      <c r="AH432" s="59"/>
      <c r="AI432" s="68"/>
      <c r="AO432" s="68" t="s">
        <v>79</v>
      </c>
      <c r="AP432" s="68"/>
    </row>
    <row r="433" spans="1:43" s="2" customFormat="1" ht="15" x14ac:dyDescent="0.25">
      <c r="A433" s="60" t="s">
        <v>226</v>
      </c>
      <c r="B433" s="61" t="s">
        <v>158</v>
      </c>
      <c r="C433" s="62" t="s">
        <v>345</v>
      </c>
      <c r="D433" s="62"/>
      <c r="E433" s="62"/>
      <c r="F433" s="63" t="s">
        <v>114</v>
      </c>
      <c r="G433" s="64"/>
      <c r="H433" s="64"/>
      <c r="I433" s="65">
        <v>60</v>
      </c>
      <c r="J433" s="99">
        <v>39.299999999999997</v>
      </c>
      <c r="K433" s="103">
        <v>1.02</v>
      </c>
      <c r="L433" s="99">
        <v>265.76</v>
      </c>
      <c r="M433" s="103">
        <v>9.0500000000000007</v>
      </c>
      <c r="N433" s="97">
        <v>2405.16</v>
      </c>
      <c r="AH433" s="59"/>
      <c r="AI433" s="68" t="s">
        <v>345</v>
      </c>
      <c r="AO433" s="68"/>
      <c r="AP433" s="68"/>
    </row>
    <row r="434" spans="1:43" s="2" customFormat="1" ht="15" x14ac:dyDescent="0.25">
      <c r="A434" s="94"/>
      <c r="B434" s="95"/>
      <c r="C434" s="75" t="s">
        <v>160</v>
      </c>
      <c r="D434" s="75"/>
      <c r="E434" s="75"/>
      <c r="F434" s="75"/>
      <c r="G434" s="75"/>
      <c r="H434" s="75"/>
      <c r="I434" s="75"/>
      <c r="J434" s="75"/>
      <c r="K434" s="75"/>
      <c r="L434" s="75"/>
      <c r="M434" s="75"/>
      <c r="N434" s="102"/>
      <c r="AH434" s="59"/>
      <c r="AI434" s="68"/>
      <c r="AO434" s="68"/>
      <c r="AP434" s="68"/>
      <c r="AQ434" s="73" t="s">
        <v>160</v>
      </c>
    </row>
    <row r="435" spans="1:43" s="2" customFormat="1" ht="22.5" x14ac:dyDescent="0.25">
      <c r="A435" s="69"/>
      <c r="B435" s="70" t="s">
        <v>161</v>
      </c>
      <c r="C435" s="71" t="s">
        <v>162</v>
      </c>
      <c r="D435" s="71"/>
      <c r="E435" s="71"/>
      <c r="F435" s="71"/>
      <c r="G435" s="71"/>
      <c r="H435" s="71"/>
      <c r="I435" s="71"/>
      <c r="J435" s="71"/>
      <c r="K435" s="71"/>
      <c r="L435" s="71"/>
      <c r="M435" s="71"/>
      <c r="N435" s="72"/>
      <c r="AH435" s="59"/>
      <c r="AI435" s="68"/>
      <c r="AK435" s="73" t="s">
        <v>162</v>
      </c>
      <c r="AO435" s="68"/>
      <c r="AP435" s="68"/>
    </row>
    <row r="436" spans="1:43" s="2" customFormat="1" ht="15" x14ac:dyDescent="0.25">
      <c r="A436" s="94"/>
      <c r="B436" s="95"/>
      <c r="C436" s="62" t="s">
        <v>79</v>
      </c>
      <c r="D436" s="62"/>
      <c r="E436" s="62"/>
      <c r="F436" s="63"/>
      <c r="G436" s="64"/>
      <c r="H436" s="64"/>
      <c r="I436" s="64"/>
      <c r="J436" s="66"/>
      <c r="K436" s="64"/>
      <c r="L436" s="99">
        <v>265.76</v>
      </c>
      <c r="M436" s="90"/>
      <c r="N436" s="97">
        <v>2405.16</v>
      </c>
      <c r="AH436" s="59"/>
      <c r="AI436" s="68"/>
      <c r="AO436" s="68" t="s">
        <v>79</v>
      </c>
      <c r="AP436" s="68"/>
    </row>
    <row r="437" spans="1:43" s="2" customFormat="1" ht="23.25" x14ac:dyDescent="0.25">
      <c r="A437" s="60" t="s">
        <v>228</v>
      </c>
      <c r="B437" s="61" t="s">
        <v>158</v>
      </c>
      <c r="C437" s="62" t="s">
        <v>346</v>
      </c>
      <c r="D437" s="62"/>
      <c r="E437" s="62"/>
      <c r="F437" s="63" t="s">
        <v>179</v>
      </c>
      <c r="G437" s="64"/>
      <c r="H437" s="64"/>
      <c r="I437" s="65">
        <v>1449</v>
      </c>
      <c r="J437" s="99">
        <v>1.2</v>
      </c>
      <c r="K437" s="103">
        <v>1.02</v>
      </c>
      <c r="L437" s="99">
        <v>195.98</v>
      </c>
      <c r="M437" s="103">
        <v>9.0500000000000007</v>
      </c>
      <c r="N437" s="97">
        <v>1773.58</v>
      </c>
      <c r="AH437" s="59"/>
      <c r="AI437" s="68" t="s">
        <v>346</v>
      </c>
      <c r="AO437" s="68"/>
      <c r="AP437" s="68"/>
    </row>
    <row r="438" spans="1:43" s="2" customFormat="1" ht="15" x14ac:dyDescent="0.25">
      <c r="A438" s="94"/>
      <c r="B438" s="95"/>
      <c r="C438" s="75" t="s">
        <v>160</v>
      </c>
      <c r="D438" s="75"/>
      <c r="E438" s="75"/>
      <c r="F438" s="75"/>
      <c r="G438" s="75"/>
      <c r="H438" s="75"/>
      <c r="I438" s="75"/>
      <c r="J438" s="75"/>
      <c r="K438" s="75"/>
      <c r="L438" s="75"/>
      <c r="M438" s="75"/>
      <c r="N438" s="102"/>
      <c r="AH438" s="59"/>
      <c r="AI438" s="68"/>
      <c r="AO438" s="68"/>
      <c r="AP438" s="68"/>
      <c r="AQ438" s="73" t="s">
        <v>160</v>
      </c>
    </row>
    <row r="439" spans="1:43" s="2" customFormat="1" ht="22.5" x14ac:dyDescent="0.25">
      <c r="A439" s="69"/>
      <c r="B439" s="70" t="s">
        <v>161</v>
      </c>
      <c r="C439" s="71" t="s">
        <v>162</v>
      </c>
      <c r="D439" s="71"/>
      <c r="E439" s="71"/>
      <c r="F439" s="71"/>
      <c r="G439" s="71"/>
      <c r="H439" s="71"/>
      <c r="I439" s="71"/>
      <c r="J439" s="71"/>
      <c r="K439" s="71"/>
      <c r="L439" s="71"/>
      <c r="M439" s="71"/>
      <c r="N439" s="72"/>
      <c r="AH439" s="59"/>
      <c r="AI439" s="68"/>
      <c r="AK439" s="73" t="s">
        <v>162</v>
      </c>
      <c r="AO439" s="68"/>
      <c r="AP439" s="68"/>
    </row>
    <row r="440" spans="1:43" s="2" customFormat="1" ht="15" x14ac:dyDescent="0.25">
      <c r="A440" s="94"/>
      <c r="B440" s="95"/>
      <c r="C440" s="62" t="s">
        <v>79</v>
      </c>
      <c r="D440" s="62"/>
      <c r="E440" s="62"/>
      <c r="F440" s="63"/>
      <c r="G440" s="64"/>
      <c r="H440" s="64"/>
      <c r="I440" s="64"/>
      <c r="J440" s="66"/>
      <c r="K440" s="64"/>
      <c r="L440" s="99">
        <v>195.98</v>
      </c>
      <c r="M440" s="90"/>
      <c r="N440" s="97">
        <v>1773.58</v>
      </c>
      <c r="AH440" s="59"/>
      <c r="AI440" s="68"/>
      <c r="AO440" s="68" t="s">
        <v>79</v>
      </c>
      <c r="AP440" s="68"/>
    </row>
    <row r="441" spans="1:43" s="2" customFormat="1" ht="23.25" x14ac:dyDescent="0.25">
      <c r="A441" s="60" t="s">
        <v>230</v>
      </c>
      <c r="B441" s="61" t="s">
        <v>158</v>
      </c>
      <c r="C441" s="62" t="s">
        <v>215</v>
      </c>
      <c r="D441" s="62"/>
      <c r="E441" s="62"/>
      <c r="F441" s="63" t="s">
        <v>179</v>
      </c>
      <c r="G441" s="64"/>
      <c r="H441" s="64"/>
      <c r="I441" s="65">
        <v>525</v>
      </c>
      <c r="J441" s="99">
        <v>0.73</v>
      </c>
      <c r="K441" s="103">
        <v>1.02</v>
      </c>
      <c r="L441" s="99">
        <v>43.2</v>
      </c>
      <c r="M441" s="103">
        <v>9.0500000000000007</v>
      </c>
      <c r="N441" s="106">
        <v>390.92</v>
      </c>
      <c r="AH441" s="59"/>
      <c r="AI441" s="68" t="s">
        <v>215</v>
      </c>
      <c r="AO441" s="68"/>
      <c r="AP441" s="68"/>
    </row>
    <row r="442" spans="1:43" s="2" customFormat="1" ht="15" x14ac:dyDescent="0.25">
      <c r="A442" s="94"/>
      <c r="B442" s="95"/>
      <c r="C442" s="75" t="s">
        <v>160</v>
      </c>
      <c r="D442" s="75"/>
      <c r="E442" s="75"/>
      <c r="F442" s="75"/>
      <c r="G442" s="75"/>
      <c r="H442" s="75"/>
      <c r="I442" s="75"/>
      <c r="J442" s="75"/>
      <c r="K442" s="75"/>
      <c r="L442" s="75"/>
      <c r="M442" s="75"/>
      <c r="N442" s="102"/>
      <c r="AH442" s="59"/>
      <c r="AI442" s="68"/>
      <c r="AO442" s="68"/>
      <c r="AP442" s="68"/>
      <c r="AQ442" s="73" t="s">
        <v>160</v>
      </c>
    </row>
    <row r="443" spans="1:43" s="2" customFormat="1" ht="22.5" x14ac:dyDescent="0.25">
      <c r="A443" s="69"/>
      <c r="B443" s="70" t="s">
        <v>161</v>
      </c>
      <c r="C443" s="71" t="s">
        <v>162</v>
      </c>
      <c r="D443" s="71"/>
      <c r="E443" s="71"/>
      <c r="F443" s="71"/>
      <c r="G443" s="71"/>
      <c r="H443" s="71"/>
      <c r="I443" s="71"/>
      <c r="J443" s="71"/>
      <c r="K443" s="71"/>
      <c r="L443" s="71"/>
      <c r="M443" s="71"/>
      <c r="N443" s="72"/>
      <c r="AH443" s="59"/>
      <c r="AI443" s="68"/>
      <c r="AK443" s="73" t="s">
        <v>162</v>
      </c>
      <c r="AO443" s="68"/>
      <c r="AP443" s="68"/>
    </row>
    <row r="444" spans="1:43" s="2" customFormat="1" ht="15" x14ac:dyDescent="0.25">
      <c r="A444" s="94"/>
      <c r="B444" s="95"/>
      <c r="C444" s="62" t="s">
        <v>79</v>
      </c>
      <c r="D444" s="62"/>
      <c r="E444" s="62"/>
      <c r="F444" s="63"/>
      <c r="G444" s="64"/>
      <c r="H444" s="64"/>
      <c r="I444" s="64"/>
      <c r="J444" s="66"/>
      <c r="K444" s="64"/>
      <c r="L444" s="99">
        <v>43.2</v>
      </c>
      <c r="M444" s="90"/>
      <c r="N444" s="106">
        <v>390.92</v>
      </c>
      <c r="AH444" s="59"/>
      <c r="AI444" s="68"/>
      <c r="AO444" s="68" t="s">
        <v>79</v>
      </c>
      <c r="AP444" s="68"/>
    </row>
    <row r="445" spans="1:43" s="2" customFormat="1" ht="23.25" x14ac:dyDescent="0.25">
      <c r="A445" s="60" t="s">
        <v>232</v>
      </c>
      <c r="B445" s="61" t="s">
        <v>158</v>
      </c>
      <c r="C445" s="62" t="s">
        <v>213</v>
      </c>
      <c r="D445" s="62"/>
      <c r="E445" s="62"/>
      <c r="F445" s="63" t="s">
        <v>179</v>
      </c>
      <c r="G445" s="64"/>
      <c r="H445" s="64"/>
      <c r="I445" s="65">
        <v>552</v>
      </c>
      <c r="J445" s="99">
        <v>1.38</v>
      </c>
      <c r="K445" s="103">
        <v>1.02</v>
      </c>
      <c r="L445" s="99">
        <v>85.86</v>
      </c>
      <c r="M445" s="103">
        <v>9.0500000000000007</v>
      </c>
      <c r="N445" s="106">
        <v>777</v>
      </c>
      <c r="AH445" s="59"/>
      <c r="AI445" s="68" t="s">
        <v>213</v>
      </c>
      <c r="AO445" s="68"/>
      <c r="AP445" s="68"/>
    </row>
    <row r="446" spans="1:43" s="2" customFormat="1" ht="15" x14ac:dyDescent="0.25">
      <c r="A446" s="94"/>
      <c r="B446" s="95"/>
      <c r="C446" s="75" t="s">
        <v>160</v>
      </c>
      <c r="D446" s="75"/>
      <c r="E446" s="75"/>
      <c r="F446" s="75"/>
      <c r="G446" s="75"/>
      <c r="H446" s="75"/>
      <c r="I446" s="75"/>
      <c r="J446" s="75"/>
      <c r="K446" s="75"/>
      <c r="L446" s="75"/>
      <c r="M446" s="75"/>
      <c r="N446" s="102"/>
      <c r="AH446" s="59"/>
      <c r="AI446" s="68"/>
      <c r="AO446" s="68"/>
      <c r="AP446" s="68"/>
      <c r="AQ446" s="73" t="s">
        <v>160</v>
      </c>
    </row>
    <row r="447" spans="1:43" s="2" customFormat="1" ht="22.5" x14ac:dyDescent="0.25">
      <c r="A447" s="69"/>
      <c r="B447" s="70" t="s">
        <v>161</v>
      </c>
      <c r="C447" s="71" t="s">
        <v>162</v>
      </c>
      <c r="D447" s="71"/>
      <c r="E447" s="71"/>
      <c r="F447" s="71"/>
      <c r="G447" s="71"/>
      <c r="H447" s="71"/>
      <c r="I447" s="71"/>
      <c r="J447" s="71"/>
      <c r="K447" s="71"/>
      <c r="L447" s="71"/>
      <c r="M447" s="71"/>
      <c r="N447" s="72"/>
      <c r="AH447" s="59"/>
      <c r="AI447" s="68"/>
      <c r="AK447" s="73" t="s">
        <v>162</v>
      </c>
      <c r="AO447" s="68"/>
      <c r="AP447" s="68"/>
    </row>
    <row r="448" spans="1:43" s="2" customFormat="1" ht="15" x14ac:dyDescent="0.25">
      <c r="A448" s="94"/>
      <c r="B448" s="95"/>
      <c r="C448" s="62" t="s">
        <v>79</v>
      </c>
      <c r="D448" s="62"/>
      <c r="E448" s="62"/>
      <c r="F448" s="63"/>
      <c r="G448" s="64"/>
      <c r="H448" s="64"/>
      <c r="I448" s="64"/>
      <c r="J448" s="66"/>
      <c r="K448" s="64"/>
      <c r="L448" s="99">
        <v>85.86</v>
      </c>
      <c r="M448" s="90"/>
      <c r="N448" s="106">
        <v>777</v>
      </c>
      <c r="AH448" s="59"/>
      <c r="AI448" s="68"/>
      <c r="AO448" s="68" t="s">
        <v>79</v>
      </c>
      <c r="AP448" s="68"/>
    </row>
    <row r="449" spans="1:43" s="2" customFormat="1" ht="23.25" x14ac:dyDescent="0.25">
      <c r="A449" s="60" t="s">
        <v>234</v>
      </c>
      <c r="B449" s="61" t="s">
        <v>158</v>
      </c>
      <c r="C449" s="62" t="s">
        <v>347</v>
      </c>
      <c r="D449" s="62"/>
      <c r="E449" s="62"/>
      <c r="F449" s="63" t="s">
        <v>179</v>
      </c>
      <c r="G449" s="64"/>
      <c r="H449" s="64"/>
      <c r="I449" s="65">
        <v>75</v>
      </c>
      <c r="J449" s="99">
        <v>1.72</v>
      </c>
      <c r="K449" s="103">
        <v>1.02</v>
      </c>
      <c r="L449" s="99">
        <v>14.54</v>
      </c>
      <c r="M449" s="103">
        <v>9.0500000000000007</v>
      </c>
      <c r="N449" s="106">
        <v>131.58000000000001</v>
      </c>
      <c r="AH449" s="59"/>
      <c r="AI449" s="68" t="s">
        <v>347</v>
      </c>
      <c r="AO449" s="68"/>
      <c r="AP449" s="68"/>
    </row>
    <row r="450" spans="1:43" s="2" customFormat="1" ht="15" x14ac:dyDescent="0.25">
      <c r="A450" s="94"/>
      <c r="B450" s="95"/>
      <c r="C450" s="75" t="s">
        <v>160</v>
      </c>
      <c r="D450" s="75"/>
      <c r="E450" s="75"/>
      <c r="F450" s="75"/>
      <c r="G450" s="75"/>
      <c r="H450" s="75"/>
      <c r="I450" s="75"/>
      <c r="J450" s="75"/>
      <c r="K450" s="75"/>
      <c r="L450" s="75"/>
      <c r="M450" s="75"/>
      <c r="N450" s="102"/>
      <c r="AH450" s="59"/>
      <c r="AI450" s="68"/>
      <c r="AO450" s="68"/>
      <c r="AP450" s="68"/>
      <c r="AQ450" s="73" t="s">
        <v>160</v>
      </c>
    </row>
    <row r="451" spans="1:43" s="2" customFormat="1" ht="22.5" x14ac:dyDescent="0.25">
      <c r="A451" s="69"/>
      <c r="B451" s="70" t="s">
        <v>161</v>
      </c>
      <c r="C451" s="71" t="s">
        <v>162</v>
      </c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2"/>
      <c r="AH451" s="59"/>
      <c r="AI451" s="68"/>
      <c r="AK451" s="73" t="s">
        <v>162</v>
      </c>
      <c r="AO451" s="68"/>
      <c r="AP451" s="68"/>
    </row>
    <row r="452" spans="1:43" s="2" customFormat="1" ht="15" x14ac:dyDescent="0.25">
      <c r="A452" s="94"/>
      <c r="B452" s="95"/>
      <c r="C452" s="62" t="s">
        <v>79</v>
      </c>
      <c r="D452" s="62"/>
      <c r="E452" s="62"/>
      <c r="F452" s="63"/>
      <c r="G452" s="64"/>
      <c r="H452" s="64"/>
      <c r="I452" s="64"/>
      <c r="J452" s="66"/>
      <c r="K452" s="64"/>
      <c r="L452" s="99">
        <v>14.54</v>
      </c>
      <c r="M452" s="90"/>
      <c r="N452" s="106">
        <v>131.58000000000001</v>
      </c>
      <c r="AH452" s="59"/>
      <c r="AI452" s="68"/>
      <c r="AO452" s="68" t="s">
        <v>79</v>
      </c>
      <c r="AP452" s="68"/>
    </row>
    <row r="453" spans="1:43" s="2" customFormat="1" ht="45.75" x14ac:dyDescent="0.25">
      <c r="A453" s="60" t="s">
        <v>236</v>
      </c>
      <c r="B453" s="61" t="s">
        <v>158</v>
      </c>
      <c r="C453" s="62" t="s">
        <v>335</v>
      </c>
      <c r="D453" s="62"/>
      <c r="E453" s="62"/>
      <c r="F453" s="63" t="s">
        <v>60</v>
      </c>
      <c r="G453" s="64"/>
      <c r="H453" s="64"/>
      <c r="I453" s="65">
        <v>100</v>
      </c>
      <c r="J453" s="99">
        <v>7.12</v>
      </c>
      <c r="K453" s="103">
        <v>1.02</v>
      </c>
      <c r="L453" s="99">
        <v>80.25</v>
      </c>
      <c r="M453" s="103">
        <v>9.0500000000000007</v>
      </c>
      <c r="N453" s="106">
        <v>726.24</v>
      </c>
      <c r="AH453" s="59"/>
      <c r="AI453" s="68" t="s">
        <v>335</v>
      </c>
      <c r="AO453" s="68"/>
      <c r="AP453" s="68"/>
    </row>
    <row r="454" spans="1:43" s="2" customFormat="1" ht="15" x14ac:dyDescent="0.25">
      <c r="A454" s="94"/>
      <c r="B454" s="95"/>
      <c r="C454" s="75" t="s">
        <v>160</v>
      </c>
      <c r="D454" s="75"/>
      <c r="E454" s="75"/>
      <c r="F454" s="75"/>
      <c r="G454" s="75"/>
      <c r="H454" s="75"/>
      <c r="I454" s="75"/>
      <c r="J454" s="75"/>
      <c r="K454" s="75"/>
      <c r="L454" s="75"/>
      <c r="M454" s="75"/>
      <c r="N454" s="102"/>
      <c r="AH454" s="59"/>
      <c r="AI454" s="68"/>
      <c r="AO454" s="68"/>
      <c r="AP454" s="68"/>
      <c r="AQ454" s="73" t="s">
        <v>160</v>
      </c>
    </row>
    <row r="455" spans="1:43" s="2" customFormat="1" ht="22.5" x14ac:dyDescent="0.25">
      <c r="A455" s="69"/>
      <c r="B455" s="70" t="s">
        <v>161</v>
      </c>
      <c r="C455" s="71" t="s">
        <v>162</v>
      </c>
      <c r="D455" s="71"/>
      <c r="E455" s="71"/>
      <c r="F455" s="71"/>
      <c r="G455" s="71"/>
      <c r="H455" s="71"/>
      <c r="I455" s="71"/>
      <c r="J455" s="71"/>
      <c r="K455" s="71"/>
      <c r="L455" s="71"/>
      <c r="M455" s="71"/>
      <c r="N455" s="72"/>
      <c r="AH455" s="59"/>
      <c r="AI455" s="68"/>
      <c r="AK455" s="73" t="s">
        <v>162</v>
      </c>
      <c r="AO455" s="68"/>
      <c r="AP455" s="68"/>
    </row>
    <row r="456" spans="1:43" s="2" customFormat="1" ht="15" x14ac:dyDescent="0.25">
      <c r="A456" s="94"/>
      <c r="B456" s="95"/>
      <c r="C456" s="62" t="s">
        <v>79</v>
      </c>
      <c r="D456" s="62"/>
      <c r="E456" s="62"/>
      <c r="F456" s="63"/>
      <c r="G456" s="64"/>
      <c r="H456" s="64"/>
      <c r="I456" s="64"/>
      <c r="J456" s="66"/>
      <c r="K456" s="64"/>
      <c r="L456" s="99">
        <v>80.25</v>
      </c>
      <c r="M456" s="90"/>
      <c r="N456" s="106">
        <v>726.24</v>
      </c>
      <c r="AH456" s="59"/>
      <c r="AI456" s="68"/>
      <c r="AO456" s="68" t="s">
        <v>79</v>
      </c>
      <c r="AP456" s="68"/>
    </row>
    <row r="457" spans="1:43" s="2" customFormat="1" ht="15" x14ac:dyDescent="0.25">
      <c r="A457" s="60" t="s">
        <v>238</v>
      </c>
      <c r="B457" s="61" t="s">
        <v>158</v>
      </c>
      <c r="C457" s="62" t="s">
        <v>348</v>
      </c>
      <c r="D457" s="62"/>
      <c r="E457" s="62"/>
      <c r="F457" s="63" t="s">
        <v>60</v>
      </c>
      <c r="G457" s="64"/>
      <c r="H457" s="64"/>
      <c r="I457" s="65">
        <v>3</v>
      </c>
      <c r="J457" s="96">
        <v>32714.68</v>
      </c>
      <c r="K457" s="103">
        <v>1.02</v>
      </c>
      <c r="L457" s="96">
        <v>11061.54</v>
      </c>
      <c r="M457" s="103">
        <v>9.0500000000000007</v>
      </c>
      <c r="N457" s="97">
        <v>100106.92</v>
      </c>
      <c r="AH457" s="59"/>
      <c r="AI457" s="68" t="s">
        <v>348</v>
      </c>
      <c r="AO457" s="68"/>
      <c r="AP457" s="68"/>
    </row>
    <row r="458" spans="1:43" s="2" customFormat="1" ht="15" x14ac:dyDescent="0.25">
      <c r="A458" s="94"/>
      <c r="B458" s="95"/>
      <c r="C458" s="75" t="s">
        <v>160</v>
      </c>
      <c r="D458" s="75"/>
      <c r="E458" s="75"/>
      <c r="F458" s="75"/>
      <c r="G458" s="75"/>
      <c r="H458" s="75"/>
      <c r="I458" s="75"/>
      <c r="J458" s="75"/>
      <c r="K458" s="75"/>
      <c r="L458" s="75"/>
      <c r="M458" s="75"/>
      <c r="N458" s="102"/>
      <c r="AH458" s="59"/>
      <c r="AI458" s="68"/>
      <c r="AO458" s="68"/>
      <c r="AP458" s="68"/>
      <c r="AQ458" s="73" t="s">
        <v>160</v>
      </c>
    </row>
    <row r="459" spans="1:43" s="2" customFormat="1" ht="22.5" x14ac:dyDescent="0.25">
      <c r="A459" s="69"/>
      <c r="B459" s="70" t="s">
        <v>161</v>
      </c>
      <c r="C459" s="71" t="s">
        <v>162</v>
      </c>
      <c r="D459" s="71"/>
      <c r="E459" s="71"/>
      <c r="F459" s="71"/>
      <c r="G459" s="71"/>
      <c r="H459" s="71"/>
      <c r="I459" s="71"/>
      <c r="J459" s="71"/>
      <c r="K459" s="71"/>
      <c r="L459" s="71"/>
      <c r="M459" s="71"/>
      <c r="N459" s="72"/>
      <c r="AH459" s="59"/>
      <c r="AI459" s="68"/>
      <c r="AK459" s="73" t="s">
        <v>162</v>
      </c>
      <c r="AO459" s="68"/>
      <c r="AP459" s="68"/>
    </row>
    <row r="460" spans="1:43" s="2" customFormat="1" ht="15" x14ac:dyDescent="0.25">
      <c r="A460" s="94"/>
      <c r="B460" s="95"/>
      <c r="C460" s="62" t="s">
        <v>79</v>
      </c>
      <c r="D460" s="62"/>
      <c r="E460" s="62"/>
      <c r="F460" s="63"/>
      <c r="G460" s="64"/>
      <c r="H460" s="64"/>
      <c r="I460" s="64"/>
      <c r="J460" s="66"/>
      <c r="K460" s="64"/>
      <c r="L460" s="96">
        <v>11061.54</v>
      </c>
      <c r="M460" s="90"/>
      <c r="N460" s="97">
        <v>100106.92</v>
      </c>
      <c r="AH460" s="59"/>
      <c r="AI460" s="68"/>
      <c r="AO460" s="68" t="s">
        <v>79</v>
      </c>
      <c r="AP460" s="68"/>
    </row>
    <row r="461" spans="1:43" s="2" customFormat="1" ht="23.25" x14ac:dyDescent="0.25">
      <c r="A461" s="60" t="s">
        <v>240</v>
      </c>
      <c r="B461" s="61" t="s">
        <v>158</v>
      </c>
      <c r="C461" s="62" t="s">
        <v>394</v>
      </c>
      <c r="D461" s="62"/>
      <c r="E461" s="62"/>
      <c r="F461" s="63" t="s">
        <v>114</v>
      </c>
      <c r="G461" s="64"/>
      <c r="H461" s="64"/>
      <c r="I461" s="65">
        <v>20</v>
      </c>
      <c r="J461" s="99">
        <v>105.8</v>
      </c>
      <c r="K461" s="103">
        <v>1.02</v>
      </c>
      <c r="L461" s="99">
        <v>238.49</v>
      </c>
      <c r="M461" s="103">
        <v>9.0500000000000007</v>
      </c>
      <c r="N461" s="97">
        <v>2158.3200000000002</v>
      </c>
      <c r="AH461" s="59"/>
      <c r="AI461" s="68" t="s">
        <v>394</v>
      </c>
      <c r="AO461" s="68"/>
      <c r="AP461" s="68"/>
    </row>
    <row r="462" spans="1:43" s="2" customFormat="1" ht="15" x14ac:dyDescent="0.25">
      <c r="A462" s="94"/>
      <c r="B462" s="95"/>
      <c r="C462" s="75" t="s">
        <v>160</v>
      </c>
      <c r="D462" s="75"/>
      <c r="E462" s="75"/>
      <c r="F462" s="75"/>
      <c r="G462" s="75"/>
      <c r="H462" s="75"/>
      <c r="I462" s="75"/>
      <c r="J462" s="75"/>
      <c r="K462" s="75"/>
      <c r="L462" s="75"/>
      <c r="M462" s="75"/>
      <c r="N462" s="102"/>
      <c r="AH462" s="59"/>
      <c r="AI462" s="68"/>
      <c r="AO462" s="68"/>
      <c r="AP462" s="68"/>
      <c r="AQ462" s="73" t="s">
        <v>160</v>
      </c>
    </row>
    <row r="463" spans="1:43" s="2" customFormat="1" ht="22.5" x14ac:dyDescent="0.25">
      <c r="A463" s="69"/>
      <c r="B463" s="70" t="s">
        <v>161</v>
      </c>
      <c r="C463" s="71" t="s">
        <v>162</v>
      </c>
      <c r="D463" s="71"/>
      <c r="E463" s="71"/>
      <c r="F463" s="71"/>
      <c r="G463" s="71"/>
      <c r="H463" s="71"/>
      <c r="I463" s="71"/>
      <c r="J463" s="71"/>
      <c r="K463" s="71"/>
      <c r="L463" s="71"/>
      <c r="M463" s="71"/>
      <c r="N463" s="72"/>
      <c r="AH463" s="59"/>
      <c r="AI463" s="68"/>
      <c r="AK463" s="73" t="s">
        <v>162</v>
      </c>
      <c r="AO463" s="68"/>
      <c r="AP463" s="68"/>
    </row>
    <row r="464" spans="1:43" s="2" customFormat="1" ht="15" x14ac:dyDescent="0.25">
      <c r="A464" s="94"/>
      <c r="B464" s="95"/>
      <c r="C464" s="62" t="s">
        <v>79</v>
      </c>
      <c r="D464" s="62"/>
      <c r="E464" s="62"/>
      <c r="F464" s="63"/>
      <c r="G464" s="64"/>
      <c r="H464" s="64"/>
      <c r="I464" s="64"/>
      <c r="J464" s="66"/>
      <c r="K464" s="64"/>
      <c r="L464" s="99">
        <v>238.49</v>
      </c>
      <c r="M464" s="90"/>
      <c r="N464" s="97">
        <v>2158.3200000000002</v>
      </c>
      <c r="AH464" s="59"/>
      <c r="AI464" s="68"/>
      <c r="AO464" s="68" t="s">
        <v>79</v>
      </c>
      <c r="AP464" s="68"/>
    </row>
    <row r="465" spans="1:43" s="2" customFormat="1" ht="15" x14ac:dyDescent="0.25">
      <c r="A465" s="60" t="s">
        <v>395</v>
      </c>
      <c r="B465" s="61" t="s">
        <v>158</v>
      </c>
      <c r="C465" s="62" t="s">
        <v>349</v>
      </c>
      <c r="D465" s="62"/>
      <c r="E465" s="62"/>
      <c r="F465" s="63" t="s">
        <v>179</v>
      </c>
      <c r="G465" s="64"/>
      <c r="H465" s="64"/>
      <c r="I465" s="65">
        <v>30</v>
      </c>
      <c r="J465" s="99">
        <v>59.51</v>
      </c>
      <c r="K465" s="103">
        <v>1.02</v>
      </c>
      <c r="L465" s="99">
        <v>201.22</v>
      </c>
      <c r="M465" s="103">
        <v>9.0500000000000007</v>
      </c>
      <c r="N465" s="97">
        <v>1821.01</v>
      </c>
      <c r="AH465" s="59"/>
      <c r="AI465" s="68" t="s">
        <v>349</v>
      </c>
      <c r="AO465" s="68"/>
      <c r="AP465" s="68"/>
    </row>
    <row r="466" spans="1:43" s="2" customFormat="1" ht="15" x14ac:dyDescent="0.25">
      <c r="A466" s="94"/>
      <c r="B466" s="95"/>
      <c r="C466" s="75" t="s">
        <v>160</v>
      </c>
      <c r="D466" s="75"/>
      <c r="E466" s="75"/>
      <c r="F466" s="75"/>
      <c r="G466" s="75"/>
      <c r="H466" s="75"/>
      <c r="I466" s="75"/>
      <c r="J466" s="75"/>
      <c r="K466" s="75"/>
      <c r="L466" s="75"/>
      <c r="M466" s="75"/>
      <c r="N466" s="102"/>
      <c r="AH466" s="59"/>
      <c r="AI466" s="68"/>
      <c r="AO466" s="68"/>
      <c r="AP466" s="68"/>
      <c r="AQ466" s="73" t="s">
        <v>160</v>
      </c>
    </row>
    <row r="467" spans="1:43" s="2" customFormat="1" ht="22.5" x14ac:dyDescent="0.25">
      <c r="A467" s="69"/>
      <c r="B467" s="70" t="s">
        <v>161</v>
      </c>
      <c r="C467" s="71" t="s">
        <v>162</v>
      </c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72"/>
      <c r="AH467" s="59"/>
      <c r="AI467" s="68"/>
      <c r="AK467" s="73" t="s">
        <v>162</v>
      </c>
      <c r="AO467" s="68"/>
      <c r="AP467" s="68"/>
    </row>
    <row r="468" spans="1:43" s="2" customFormat="1" ht="15" x14ac:dyDescent="0.25">
      <c r="A468" s="94"/>
      <c r="B468" s="95"/>
      <c r="C468" s="62" t="s">
        <v>79</v>
      </c>
      <c r="D468" s="62"/>
      <c r="E468" s="62"/>
      <c r="F468" s="63"/>
      <c r="G468" s="64"/>
      <c r="H468" s="64"/>
      <c r="I468" s="64"/>
      <c r="J468" s="66"/>
      <c r="K468" s="64"/>
      <c r="L468" s="99">
        <v>201.22</v>
      </c>
      <c r="M468" s="90"/>
      <c r="N468" s="97">
        <v>1821.01</v>
      </c>
      <c r="AH468" s="59"/>
      <c r="AI468" s="68"/>
      <c r="AO468" s="68" t="s">
        <v>79</v>
      </c>
      <c r="AP468" s="68"/>
    </row>
    <row r="469" spans="1:43" s="2" customFormat="1" ht="15" x14ac:dyDescent="0.25">
      <c r="A469" s="60" t="s">
        <v>396</v>
      </c>
      <c r="B469" s="61" t="s">
        <v>158</v>
      </c>
      <c r="C469" s="62" t="s">
        <v>331</v>
      </c>
      <c r="D469" s="62"/>
      <c r="E469" s="62"/>
      <c r="F469" s="63" t="s">
        <v>114</v>
      </c>
      <c r="G469" s="64"/>
      <c r="H469" s="64"/>
      <c r="I469" s="65">
        <v>40</v>
      </c>
      <c r="J469" s="99">
        <v>125.64</v>
      </c>
      <c r="K469" s="103">
        <v>1.02</v>
      </c>
      <c r="L469" s="99">
        <v>566.41999999999996</v>
      </c>
      <c r="M469" s="103">
        <v>9.0500000000000007</v>
      </c>
      <c r="N469" s="97">
        <v>5126.1099999999997</v>
      </c>
      <c r="AH469" s="59"/>
      <c r="AI469" s="68" t="s">
        <v>331</v>
      </c>
      <c r="AO469" s="68"/>
      <c r="AP469" s="68"/>
    </row>
    <row r="470" spans="1:43" s="2" customFormat="1" ht="15" x14ac:dyDescent="0.25">
      <c r="A470" s="94"/>
      <c r="B470" s="95"/>
      <c r="C470" s="75" t="s">
        <v>160</v>
      </c>
      <c r="D470" s="75"/>
      <c r="E470" s="75"/>
      <c r="F470" s="75"/>
      <c r="G470" s="75"/>
      <c r="H470" s="75"/>
      <c r="I470" s="75"/>
      <c r="J470" s="75"/>
      <c r="K470" s="75"/>
      <c r="L470" s="75"/>
      <c r="M470" s="75"/>
      <c r="N470" s="102"/>
      <c r="AH470" s="59"/>
      <c r="AI470" s="68"/>
      <c r="AO470" s="68"/>
      <c r="AP470" s="68"/>
      <c r="AQ470" s="73" t="s">
        <v>160</v>
      </c>
    </row>
    <row r="471" spans="1:43" s="2" customFormat="1" ht="22.5" x14ac:dyDescent="0.25">
      <c r="A471" s="69"/>
      <c r="B471" s="70" t="s">
        <v>161</v>
      </c>
      <c r="C471" s="71" t="s">
        <v>162</v>
      </c>
      <c r="D471" s="71"/>
      <c r="E471" s="71"/>
      <c r="F471" s="71"/>
      <c r="G471" s="71"/>
      <c r="H471" s="71"/>
      <c r="I471" s="71"/>
      <c r="J471" s="71"/>
      <c r="K471" s="71"/>
      <c r="L471" s="71"/>
      <c r="M471" s="71"/>
      <c r="N471" s="72"/>
      <c r="AH471" s="59"/>
      <c r="AI471" s="68"/>
      <c r="AK471" s="73" t="s">
        <v>162</v>
      </c>
      <c r="AO471" s="68"/>
      <c r="AP471" s="68"/>
    </row>
    <row r="472" spans="1:43" s="2" customFormat="1" ht="15" x14ac:dyDescent="0.25">
      <c r="A472" s="94"/>
      <c r="B472" s="95"/>
      <c r="C472" s="62" t="s">
        <v>79</v>
      </c>
      <c r="D472" s="62"/>
      <c r="E472" s="62"/>
      <c r="F472" s="63"/>
      <c r="G472" s="64"/>
      <c r="H472" s="64"/>
      <c r="I472" s="64"/>
      <c r="J472" s="66"/>
      <c r="K472" s="64"/>
      <c r="L472" s="99">
        <v>566.41999999999996</v>
      </c>
      <c r="M472" s="90"/>
      <c r="N472" s="97">
        <v>5126.1099999999997</v>
      </c>
      <c r="AH472" s="59"/>
      <c r="AI472" s="68"/>
      <c r="AO472" s="68" t="s">
        <v>79</v>
      </c>
      <c r="AP472" s="68"/>
    </row>
    <row r="473" spans="1:43" s="2" customFormat="1" ht="34.5" x14ac:dyDescent="0.25">
      <c r="A473" s="60" t="s">
        <v>397</v>
      </c>
      <c r="B473" s="61" t="s">
        <v>158</v>
      </c>
      <c r="C473" s="62" t="s">
        <v>159</v>
      </c>
      <c r="D473" s="62"/>
      <c r="E473" s="62"/>
      <c r="F473" s="63" t="s">
        <v>179</v>
      </c>
      <c r="G473" s="64"/>
      <c r="H473" s="64"/>
      <c r="I473" s="65">
        <v>1</v>
      </c>
      <c r="J473" s="96">
        <v>25322.57</v>
      </c>
      <c r="K473" s="103">
        <v>1.02</v>
      </c>
      <c r="L473" s="96">
        <v>2854.04</v>
      </c>
      <c r="M473" s="103">
        <v>9.0500000000000007</v>
      </c>
      <c r="N473" s="97">
        <v>25829.02</v>
      </c>
      <c r="AH473" s="59"/>
      <c r="AI473" s="68" t="s">
        <v>159</v>
      </c>
      <c r="AO473" s="68"/>
      <c r="AP473" s="68"/>
    </row>
    <row r="474" spans="1:43" s="2" customFormat="1" ht="15" x14ac:dyDescent="0.25">
      <c r="A474" s="94"/>
      <c r="B474" s="95"/>
      <c r="C474" s="75" t="s">
        <v>160</v>
      </c>
      <c r="D474" s="75"/>
      <c r="E474" s="75"/>
      <c r="F474" s="75"/>
      <c r="G474" s="75"/>
      <c r="H474" s="75"/>
      <c r="I474" s="75"/>
      <c r="J474" s="75"/>
      <c r="K474" s="75"/>
      <c r="L474" s="75"/>
      <c r="M474" s="75"/>
      <c r="N474" s="102"/>
      <c r="AH474" s="59"/>
      <c r="AI474" s="68"/>
      <c r="AO474" s="68"/>
      <c r="AP474" s="68"/>
      <c r="AQ474" s="73" t="s">
        <v>160</v>
      </c>
    </row>
    <row r="475" spans="1:43" s="2" customFormat="1" ht="22.5" x14ac:dyDescent="0.25">
      <c r="A475" s="69"/>
      <c r="B475" s="70" t="s">
        <v>161</v>
      </c>
      <c r="C475" s="71" t="s">
        <v>162</v>
      </c>
      <c r="D475" s="71"/>
      <c r="E475" s="71"/>
      <c r="F475" s="71"/>
      <c r="G475" s="71"/>
      <c r="H475" s="71"/>
      <c r="I475" s="71"/>
      <c r="J475" s="71"/>
      <c r="K475" s="71"/>
      <c r="L475" s="71"/>
      <c r="M475" s="71"/>
      <c r="N475" s="72"/>
      <c r="AH475" s="59"/>
      <c r="AI475" s="68"/>
      <c r="AK475" s="73" t="s">
        <v>162</v>
      </c>
      <c r="AO475" s="68"/>
      <c r="AP475" s="68"/>
    </row>
    <row r="476" spans="1:43" s="2" customFormat="1" ht="15" x14ac:dyDescent="0.25">
      <c r="A476" s="94"/>
      <c r="B476" s="95"/>
      <c r="C476" s="62" t="s">
        <v>79</v>
      </c>
      <c r="D476" s="62"/>
      <c r="E476" s="62"/>
      <c r="F476" s="63"/>
      <c r="G476" s="64"/>
      <c r="H476" s="64"/>
      <c r="I476" s="64"/>
      <c r="J476" s="66"/>
      <c r="K476" s="64"/>
      <c r="L476" s="96">
        <v>2854.04</v>
      </c>
      <c r="M476" s="90"/>
      <c r="N476" s="97">
        <v>25829.02</v>
      </c>
      <c r="AH476" s="59"/>
      <c r="AI476" s="68"/>
      <c r="AO476" s="68" t="s">
        <v>79</v>
      </c>
      <c r="AP476" s="68"/>
    </row>
    <row r="477" spans="1:43" s="2" customFormat="1" ht="0" hidden="1" customHeight="1" x14ac:dyDescent="0.25">
      <c r="A477" s="107"/>
      <c r="B477" s="108"/>
      <c r="C477" s="108"/>
      <c r="D477" s="108"/>
      <c r="E477" s="108"/>
      <c r="F477" s="109"/>
      <c r="G477" s="109"/>
      <c r="H477" s="109"/>
      <c r="I477" s="109"/>
      <c r="J477" s="110"/>
      <c r="K477" s="109"/>
      <c r="L477" s="110"/>
      <c r="M477" s="77"/>
      <c r="N477" s="110"/>
      <c r="AH477" s="59"/>
      <c r="AI477" s="68"/>
      <c r="AO477" s="68"/>
      <c r="AP477" s="68"/>
    </row>
    <row r="478" spans="1:43" s="2" customFormat="1" ht="15" x14ac:dyDescent="0.25">
      <c r="A478" s="111"/>
      <c r="B478" s="112"/>
      <c r="C478" s="62" t="s">
        <v>242</v>
      </c>
      <c r="D478" s="62"/>
      <c r="E478" s="62"/>
      <c r="F478" s="62"/>
      <c r="G478" s="62"/>
      <c r="H478" s="62"/>
      <c r="I478" s="62"/>
      <c r="J478" s="62"/>
      <c r="K478" s="62"/>
      <c r="L478" s="113">
        <v>69035.070000000007</v>
      </c>
      <c r="M478" s="114"/>
      <c r="N478" s="115"/>
      <c r="AH478" s="59"/>
      <c r="AI478" s="68"/>
      <c r="AO478" s="68"/>
      <c r="AP478" s="68" t="s">
        <v>242</v>
      </c>
    </row>
    <row r="479" spans="1:43" s="2" customFormat="1" ht="15" x14ac:dyDescent="0.25">
      <c r="A479" s="56" t="s">
        <v>243</v>
      </c>
      <c r="B479" s="57"/>
      <c r="C479" s="57"/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8"/>
      <c r="AH479" s="59" t="s">
        <v>243</v>
      </c>
      <c r="AI479" s="68"/>
      <c r="AO479" s="68"/>
      <c r="AP479" s="68"/>
    </row>
    <row r="480" spans="1:43" s="2" customFormat="1" ht="23.25" x14ac:dyDescent="0.25">
      <c r="A480" s="60" t="s">
        <v>254</v>
      </c>
      <c r="B480" s="61" t="s">
        <v>158</v>
      </c>
      <c r="C480" s="62" t="s">
        <v>255</v>
      </c>
      <c r="D480" s="62"/>
      <c r="E480" s="62"/>
      <c r="F480" s="63" t="s">
        <v>60</v>
      </c>
      <c r="G480" s="64"/>
      <c r="H480" s="64"/>
      <c r="I480" s="65">
        <v>24</v>
      </c>
      <c r="J480" s="96">
        <v>36300</v>
      </c>
      <c r="K480" s="116">
        <v>1.04236</v>
      </c>
      <c r="L480" s="96">
        <v>147419.49</v>
      </c>
      <c r="M480" s="103">
        <v>6.16</v>
      </c>
      <c r="N480" s="97">
        <v>908104.03</v>
      </c>
      <c r="AH480" s="59"/>
      <c r="AI480" s="68" t="s">
        <v>255</v>
      </c>
      <c r="AO480" s="68"/>
      <c r="AP480" s="68"/>
    </row>
    <row r="481" spans="1:43" s="2" customFormat="1" ht="15" x14ac:dyDescent="0.25">
      <c r="A481" s="94"/>
      <c r="B481" s="95"/>
      <c r="C481" s="75" t="s">
        <v>246</v>
      </c>
      <c r="D481" s="75"/>
      <c r="E481" s="75"/>
      <c r="F481" s="75"/>
      <c r="G481" s="75"/>
      <c r="H481" s="75"/>
      <c r="I481" s="75"/>
      <c r="J481" s="75"/>
      <c r="K481" s="75"/>
      <c r="L481" s="75"/>
      <c r="M481" s="75"/>
      <c r="N481" s="102"/>
      <c r="AH481" s="59"/>
      <c r="AI481" s="68"/>
      <c r="AO481" s="68"/>
      <c r="AP481" s="68"/>
      <c r="AQ481" s="73" t="s">
        <v>246</v>
      </c>
    </row>
    <row r="482" spans="1:43" s="2" customFormat="1" ht="22.5" x14ac:dyDescent="0.25">
      <c r="A482" s="69"/>
      <c r="B482" s="70" t="s">
        <v>247</v>
      </c>
      <c r="C482" s="71" t="s">
        <v>248</v>
      </c>
      <c r="D482" s="71"/>
      <c r="E482" s="71"/>
      <c r="F482" s="71"/>
      <c r="G482" s="71"/>
      <c r="H482" s="71"/>
      <c r="I482" s="71"/>
      <c r="J482" s="71"/>
      <c r="K482" s="71"/>
      <c r="L482" s="71"/>
      <c r="M482" s="71"/>
      <c r="N482" s="72"/>
      <c r="AH482" s="59"/>
      <c r="AI482" s="68"/>
      <c r="AK482" s="73" t="s">
        <v>248</v>
      </c>
      <c r="AO482" s="68"/>
      <c r="AP482" s="68"/>
    </row>
    <row r="483" spans="1:43" s="2" customFormat="1" ht="22.5" x14ac:dyDescent="0.25">
      <c r="A483" s="69"/>
      <c r="B483" s="70" t="s">
        <v>161</v>
      </c>
      <c r="C483" s="71" t="s">
        <v>249</v>
      </c>
      <c r="D483" s="71"/>
      <c r="E483" s="71"/>
      <c r="F483" s="71"/>
      <c r="G483" s="71"/>
      <c r="H483" s="71"/>
      <c r="I483" s="71"/>
      <c r="J483" s="71"/>
      <c r="K483" s="71"/>
      <c r="L483" s="71"/>
      <c r="M483" s="71"/>
      <c r="N483" s="72"/>
      <c r="AH483" s="59"/>
      <c r="AI483" s="68"/>
      <c r="AK483" s="73" t="s">
        <v>249</v>
      </c>
      <c r="AO483" s="68"/>
      <c r="AP483" s="68"/>
    </row>
    <row r="484" spans="1:43" s="2" customFormat="1" ht="15" x14ac:dyDescent="0.25">
      <c r="A484" s="94"/>
      <c r="B484" s="95"/>
      <c r="C484" s="62" t="s">
        <v>79</v>
      </c>
      <c r="D484" s="62"/>
      <c r="E484" s="62"/>
      <c r="F484" s="63"/>
      <c r="G484" s="64"/>
      <c r="H484" s="64"/>
      <c r="I484" s="64"/>
      <c r="J484" s="66"/>
      <c r="K484" s="64"/>
      <c r="L484" s="96">
        <v>147419.49</v>
      </c>
      <c r="M484" s="90"/>
      <c r="N484" s="97">
        <v>908104.03</v>
      </c>
      <c r="AH484" s="59"/>
      <c r="AI484" s="68"/>
      <c r="AO484" s="68" t="s">
        <v>79</v>
      </c>
      <c r="AP484" s="68"/>
    </row>
    <row r="485" spans="1:43" s="2" customFormat="1" ht="22.5" x14ac:dyDescent="0.25">
      <c r="A485" s="60" t="s">
        <v>256</v>
      </c>
      <c r="B485" s="61" t="s">
        <v>158</v>
      </c>
      <c r="C485" s="62" t="s">
        <v>257</v>
      </c>
      <c r="D485" s="62"/>
      <c r="E485" s="62"/>
      <c r="F485" s="63" t="s">
        <v>179</v>
      </c>
      <c r="G485" s="64"/>
      <c r="H485" s="64"/>
      <c r="I485" s="65">
        <v>24</v>
      </c>
      <c r="J485" s="96">
        <v>12900</v>
      </c>
      <c r="K485" s="116">
        <v>1.04236</v>
      </c>
      <c r="L485" s="96">
        <v>52388.74</v>
      </c>
      <c r="M485" s="103">
        <v>6.16</v>
      </c>
      <c r="N485" s="97">
        <v>322714.65999999997</v>
      </c>
      <c r="AH485" s="59"/>
      <c r="AI485" s="68" t="s">
        <v>257</v>
      </c>
      <c r="AO485" s="68"/>
      <c r="AP485" s="68"/>
    </row>
    <row r="486" spans="1:43" s="2" customFormat="1" ht="15" x14ac:dyDescent="0.25">
      <c r="A486" s="94"/>
      <c r="B486" s="95"/>
      <c r="C486" s="75" t="s">
        <v>246</v>
      </c>
      <c r="D486" s="75"/>
      <c r="E486" s="75"/>
      <c r="F486" s="75"/>
      <c r="G486" s="75"/>
      <c r="H486" s="75"/>
      <c r="I486" s="75"/>
      <c r="J486" s="75"/>
      <c r="K486" s="75"/>
      <c r="L486" s="75"/>
      <c r="M486" s="75"/>
      <c r="N486" s="102"/>
      <c r="AH486" s="59"/>
      <c r="AI486" s="68"/>
      <c r="AO486" s="68"/>
      <c r="AP486" s="68"/>
      <c r="AQ486" s="73" t="s">
        <v>246</v>
      </c>
    </row>
    <row r="487" spans="1:43" s="2" customFormat="1" ht="22.5" x14ac:dyDescent="0.25">
      <c r="A487" s="69"/>
      <c r="B487" s="70" t="s">
        <v>247</v>
      </c>
      <c r="C487" s="71" t="s">
        <v>248</v>
      </c>
      <c r="D487" s="71"/>
      <c r="E487" s="71"/>
      <c r="F487" s="71"/>
      <c r="G487" s="71"/>
      <c r="H487" s="71"/>
      <c r="I487" s="71"/>
      <c r="J487" s="71"/>
      <c r="K487" s="71"/>
      <c r="L487" s="71"/>
      <c r="M487" s="71"/>
      <c r="N487" s="72"/>
      <c r="AH487" s="59"/>
      <c r="AI487" s="68"/>
      <c r="AK487" s="73" t="s">
        <v>248</v>
      </c>
      <c r="AO487" s="68"/>
      <c r="AP487" s="68"/>
    </row>
    <row r="488" spans="1:43" s="2" customFormat="1" ht="22.5" x14ac:dyDescent="0.25">
      <c r="A488" s="69"/>
      <c r="B488" s="70" t="s">
        <v>161</v>
      </c>
      <c r="C488" s="71" t="s">
        <v>249</v>
      </c>
      <c r="D488" s="71"/>
      <c r="E488" s="71"/>
      <c r="F488" s="71"/>
      <c r="G488" s="71"/>
      <c r="H488" s="71"/>
      <c r="I488" s="71"/>
      <c r="J488" s="71"/>
      <c r="K488" s="71"/>
      <c r="L488" s="71"/>
      <c r="M488" s="71"/>
      <c r="N488" s="72"/>
      <c r="AH488" s="59"/>
      <c r="AI488" s="68"/>
      <c r="AK488" s="73" t="s">
        <v>249</v>
      </c>
      <c r="AO488" s="68"/>
      <c r="AP488" s="68"/>
    </row>
    <row r="489" spans="1:43" s="2" customFormat="1" ht="15" x14ac:dyDescent="0.25">
      <c r="A489" s="94"/>
      <c r="B489" s="95"/>
      <c r="C489" s="62" t="s">
        <v>79</v>
      </c>
      <c r="D489" s="62"/>
      <c r="E489" s="62"/>
      <c r="F489" s="63"/>
      <c r="G489" s="64"/>
      <c r="H489" s="64"/>
      <c r="I489" s="64"/>
      <c r="J489" s="66"/>
      <c r="K489" s="64"/>
      <c r="L489" s="96">
        <v>52388.74</v>
      </c>
      <c r="M489" s="90"/>
      <c r="N489" s="97">
        <v>322714.65999999997</v>
      </c>
      <c r="AH489" s="59"/>
      <c r="AI489" s="68"/>
      <c r="AO489" s="68" t="s">
        <v>79</v>
      </c>
      <c r="AP489" s="68"/>
    </row>
    <row r="490" spans="1:43" s="2" customFormat="1" ht="57" x14ac:dyDescent="0.25">
      <c r="A490" s="60" t="s">
        <v>258</v>
      </c>
      <c r="B490" s="61" t="s">
        <v>158</v>
      </c>
      <c r="C490" s="62" t="s">
        <v>245</v>
      </c>
      <c r="D490" s="62"/>
      <c r="E490" s="62"/>
      <c r="F490" s="63" t="s">
        <v>179</v>
      </c>
      <c r="G490" s="64"/>
      <c r="H490" s="64"/>
      <c r="I490" s="65">
        <v>1</v>
      </c>
      <c r="J490" s="96">
        <v>119236.6</v>
      </c>
      <c r="K490" s="116">
        <v>1.04236</v>
      </c>
      <c r="L490" s="96">
        <v>20176.54</v>
      </c>
      <c r="M490" s="103">
        <v>6.16</v>
      </c>
      <c r="N490" s="97">
        <v>124287.46</v>
      </c>
      <c r="AH490" s="59"/>
      <c r="AI490" s="68" t="s">
        <v>245</v>
      </c>
      <c r="AO490" s="68"/>
      <c r="AP490" s="68"/>
    </row>
    <row r="491" spans="1:43" s="2" customFormat="1" ht="15" x14ac:dyDescent="0.25">
      <c r="A491" s="94"/>
      <c r="B491" s="95"/>
      <c r="C491" s="75" t="s">
        <v>246</v>
      </c>
      <c r="D491" s="75"/>
      <c r="E491" s="75"/>
      <c r="F491" s="75"/>
      <c r="G491" s="75"/>
      <c r="H491" s="75"/>
      <c r="I491" s="75"/>
      <c r="J491" s="75"/>
      <c r="K491" s="75"/>
      <c r="L491" s="75"/>
      <c r="M491" s="75"/>
      <c r="N491" s="102"/>
      <c r="AH491" s="59"/>
      <c r="AI491" s="68"/>
      <c r="AO491" s="68"/>
      <c r="AP491" s="68"/>
      <c r="AQ491" s="73" t="s">
        <v>246</v>
      </c>
    </row>
    <row r="492" spans="1:43" s="2" customFormat="1" ht="22.5" x14ac:dyDescent="0.25">
      <c r="A492" s="69"/>
      <c r="B492" s="70" t="s">
        <v>247</v>
      </c>
      <c r="C492" s="71" t="s">
        <v>248</v>
      </c>
      <c r="D492" s="71"/>
      <c r="E492" s="71"/>
      <c r="F492" s="71"/>
      <c r="G492" s="71"/>
      <c r="H492" s="71"/>
      <c r="I492" s="71"/>
      <c r="J492" s="71"/>
      <c r="K492" s="71"/>
      <c r="L492" s="71"/>
      <c r="M492" s="71"/>
      <c r="N492" s="72"/>
      <c r="AH492" s="59"/>
      <c r="AI492" s="68"/>
      <c r="AK492" s="73" t="s">
        <v>248</v>
      </c>
      <c r="AO492" s="68"/>
      <c r="AP492" s="68"/>
    </row>
    <row r="493" spans="1:43" s="2" customFormat="1" ht="22.5" x14ac:dyDescent="0.25">
      <c r="A493" s="69"/>
      <c r="B493" s="70" t="s">
        <v>161</v>
      </c>
      <c r="C493" s="71" t="s">
        <v>249</v>
      </c>
      <c r="D493" s="71"/>
      <c r="E493" s="71"/>
      <c r="F493" s="71"/>
      <c r="G493" s="71"/>
      <c r="H493" s="71"/>
      <c r="I493" s="71"/>
      <c r="J493" s="71"/>
      <c r="K493" s="71"/>
      <c r="L493" s="71"/>
      <c r="M493" s="71"/>
      <c r="N493" s="72"/>
      <c r="AH493" s="59"/>
      <c r="AI493" s="68"/>
      <c r="AK493" s="73" t="s">
        <v>249</v>
      </c>
      <c r="AO493" s="68"/>
      <c r="AP493" s="68"/>
    </row>
    <row r="494" spans="1:43" s="2" customFormat="1" ht="15" x14ac:dyDescent="0.25">
      <c r="A494" s="94"/>
      <c r="B494" s="95"/>
      <c r="C494" s="62" t="s">
        <v>79</v>
      </c>
      <c r="D494" s="62"/>
      <c r="E494" s="62"/>
      <c r="F494" s="63"/>
      <c r="G494" s="64"/>
      <c r="H494" s="64"/>
      <c r="I494" s="64"/>
      <c r="J494" s="66"/>
      <c r="K494" s="64"/>
      <c r="L494" s="96">
        <v>20176.54</v>
      </c>
      <c r="M494" s="90"/>
      <c r="N494" s="97">
        <v>124287.46</v>
      </c>
      <c r="AH494" s="59"/>
      <c r="AI494" s="68"/>
      <c r="AO494" s="68" t="s">
        <v>79</v>
      </c>
      <c r="AP494" s="68"/>
    </row>
    <row r="495" spans="1:43" s="2" customFormat="1" ht="57" x14ac:dyDescent="0.25">
      <c r="A495" s="60" t="s">
        <v>260</v>
      </c>
      <c r="B495" s="61" t="s">
        <v>158</v>
      </c>
      <c r="C495" s="62" t="s">
        <v>253</v>
      </c>
      <c r="D495" s="62"/>
      <c r="E495" s="62"/>
      <c r="F495" s="63" t="s">
        <v>60</v>
      </c>
      <c r="G495" s="64"/>
      <c r="H495" s="64"/>
      <c r="I495" s="65">
        <v>1</v>
      </c>
      <c r="J495" s="96">
        <v>34644.21</v>
      </c>
      <c r="K495" s="116">
        <v>1.04236</v>
      </c>
      <c r="L495" s="96">
        <v>5862.3</v>
      </c>
      <c r="M495" s="103">
        <v>6.16</v>
      </c>
      <c r="N495" s="97">
        <v>36111.74</v>
      </c>
      <c r="AH495" s="59"/>
      <c r="AI495" s="68" t="s">
        <v>253</v>
      </c>
      <c r="AO495" s="68"/>
      <c r="AP495" s="68"/>
    </row>
    <row r="496" spans="1:43" s="2" customFormat="1" ht="15" x14ac:dyDescent="0.25">
      <c r="A496" s="94"/>
      <c r="B496" s="95"/>
      <c r="C496" s="75" t="s">
        <v>246</v>
      </c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102"/>
      <c r="AH496" s="59"/>
      <c r="AI496" s="68"/>
      <c r="AO496" s="68"/>
      <c r="AP496" s="68"/>
      <c r="AQ496" s="73" t="s">
        <v>246</v>
      </c>
    </row>
    <row r="497" spans="1:43" s="2" customFormat="1" ht="22.5" x14ac:dyDescent="0.25">
      <c r="A497" s="69"/>
      <c r="B497" s="70" t="s">
        <v>247</v>
      </c>
      <c r="C497" s="71" t="s">
        <v>248</v>
      </c>
      <c r="D497" s="71"/>
      <c r="E497" s="71"/>
      <c r="F497" s="71"/>
      <c r="G497" s="71"/>
      <c r="H497" s="71"/>
      <c r="I497" s="71"/>
      <c r="J497" s="71"/>
      <c r="K497" s="71"/>
      <c r="L497" s="71"/>
      <c r="M497" s="71"/>
      <c r="N497" s="72"/>
      <c r="AH497" s="59"/>
      <c r="AI497" s="68"/>
      <c r="AK497" s="73" t="s">
        <v>248</v>
      </c>
      <c r="AO497" s="68"/>
      <c r="AP497" s="68"/>
    </row>
    <row r="498" spans="1:43" s="2" customFormat="1" ht="22.5" x14ac:dyDescent="0.25">
      <c r="A498" s="69"/>
      <c r="B498" s="70" t="s">
        <v>161</v>
      </c>
      <c r="C498" s="71" t="s">
        <v>249</v>
      </c>
      <c r="D498" s="71"/>
      <c r="E498" s="71"/>
      <c r="F498" s="71"/>
      <c r="G498" s="71"/>
      <c r="H498" s="71"/>
      <c r="I498" s="71"/>
      <c r="J498" s="71"/>
      <c r="K498" s="71"/>
      <c r="L498" s="71"/>
      <c r="M498" s="71"/>
      <c r="N498" s="72"/>
      <c r="AH498" s="59"/>
      <c r="AI498" s="68"/>
      <c r="AK498" s="73" t="s">
        <v>249</v>
      </c>
      <c r="AO498" s="68"/>
      <c r="AP498" s="68"/>
    </row>
    <row r="499" spans="1:43" s="2" customFormat="1" ht="15" x14ac:dyDescent="0.25">
      <c r="A499" s="94"/>
      <c r="B499" s="95"/>
      <c r="C499" s="62" t="s">
        <v>79</v>
      </c>
      <c r="D499" s="62"/>
      <c r="E499" s="62"/>
      <c r="F499" s="63"/>
      <c r="G499" s="64"/>
      <c r="H499" s="64"/>
      <c r="I499" s="64"/>
      <c r="J499" s="66"/>
      <c r="K499" s="64"/>
      <c r="L499" s="96">
        <v>5862.3</v>
      </c>
      <c r="M499" s="90"/>
      <c r="N499" s="97">
        <v>36111.74</v>
      </c>
      <c r="AH499" s="59"/>
      <c r="AI499" s="68"/>
      <c r="AO499" s="68" t="s">
        <v>79</v>
      </c>
      <c r="AP499" s="68"/>
    </row>
    <row r="500" spans="1:43" s="2" customFormat="1" ht="57" x14ac:dyDescent="0.25">
      <c r="A500" s="60" t="s">
        <v>398</v>
      </c>
      <c r="B500" s="61" t="s">
        <v>158</v>
      </c>
      <c r="C500" s="62" t="s">
        <v>351</v>
      </c>
      <c r="D500" s="62"/>
      <c r="E500" s="62"/>
      <c r="F500" s="63" t="s">
        <v>60</v>
      </c>
      <c r="G500" s="64"/>
      <c r="H500" s="64"/>
      <c r="I500" s="65">
        <v>2</v>
      </c>
      <c r="J500" s="96">
        <v>61935.32</v>
      </c>
      <c r="K500" s="116">
        <v>1.04236</v>
      </c>
      <c r="L500" s="96">
        <v>20960.68</v>
      </c>
      <c r="M500" s="103">
        <v>6.16</v>
      </c>
      <c r="N500" s="97">
        <v>129117.8</v>
      </c>
      <c r="AH500" s="59"/>
      <c r="AI500" s="68" t="s">
        <v>351</v>
      </c>
      <c r="AO500" s="68"/>
      <c r="AP500" s="68"/>
    </row>
    <row r="501" spans="1:43" s="2" customFormat="1" ht="15" x14ac:dyDescent="0.25">
      <c r="A501" s="94"/>
      <c r="B501" s="95"/>
      <c r="C501" s="75" t="s">
        <v>246</v>
      </c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102"/>
      <c r="AH501" s="59"/>
      <c r="AI501" s="68"/>
      <c r="AO501" s="68"/>
      <c r="AP501" s="68"/>
      <c r="AQ501" s="73" t="s">
        <v>246</v>
      </c>
    </row>
    <row r="502" spans="1:43" s="2" customFormat="1" ht="22.5" x14ac:dyDescent="0.25">
      <c r="A502" s="69"/>
      <c r="B502" s="70" t="s">
        <v>247</v>
      </c>
      <c r="C502" s="71" t="s">
        <v>248</v>
      </c>
      <c r="D502" s="71"/>
      <c r="E502" s="71"/>
      <c r="F502" s="71"/>
      <c r="G502" s="71"/>
      <c r="H502" s="71"/>
      <c r="I502" s="71"/>
      <c r="J502" s="71"/>
      <c r="K502" s="71"/>
      <c r="L502" s="71"/>
      <c r="M502" s="71"/>
      <c r="N502" s="72"/>
      <c r="AH502" s="59"/>
      <c r="AI502" s="68"/>
      <c r="AK502" s="73" t="s">
        <v>248</v>
      </c>
      <c r="AO502" s="68"/>
      <c r="AP502" s="68"/>
    </row>
    <row r="503" spans="1:43" s="2" customFormat="1" ht="22.5" x14ac:dyDescent="0.25">
      <c r="A503" s="69"/>
      <c r="B503" s="70" t="s">
        <v>161</v>
      </c>
      <c r="C503" s="71" t="s">
        <v>249</v>
      </c>
      <c r="D503" s="71"/>
      <c r="E503" s="71"/>
      <c r="F503" s="71"/>
      <c r="G503" s="71"/>
      <c r="H503" s="71"/>
      <c r="I503" s="71"/>
      <c r="J503" s="71"/>
      <c r="K503" s="71"/>
      <c r="L503" s="71"/>
      <c r="M503" s="71"/>
      <c r="N503" s="72"/>
      <c r="AH503" s="59"/>
      <c r="AI503" s="68"/>
      <c r="AK503" s="73" t="s">
        <v>249</v>
      </c>
      <c r="AO503" s="68"/>
      <c r="AP503" s="68"/>
    </row>
    <row r="504" spans="1:43" s="2" customFormat="1" ht="15" x14ac:dyDescent="0.25">
      <c r="A504" s="94"/>
      <c r="B504" s="95"/>
      <c r="C504" s="62" t="s">
        <v>79</v>
      </c>
      <c r="D504" s="62"/>
      <c r="E504" s="62"/>
      <c r="F504" s="63"/>
      <c r="G504" s="64"/>
      <c r="H504" s="64"/>
      <c r="I504" s="64"/>
      <c r="J504" s="66"/>
      <c r="K504" s="64"/>
      <c r="L504" s="96">
        <v>20960.68</v>
      </c>
      <c r="M504" s="90"/>
      <c r="N504" s="97">
        <v>129117.8</v>
      </c>
      <c r="AH504" s="59"/>
      <c r="AI504" s="68"/>
      <c r="AO504" s="68" t="s">
        <v>79</v>
      </c>
      <c r="AP504" s="68"/>
    </row>
    <row r="505" spans="1:43" s="2" customFormat="1" ht="23.25" x14ac:dyDescent="0.25">
      <c r="A505" s="60" t="s">
        <v>399</v>
      </c>
      <c r="B505" s="61" t="s">
        <v>158</v>
      </c>
      <c r="C505" s="62" t="s">
        <v>352</v>
      </c>
      <c r="D505" s="62"/>
      <c r="E505" s="62"/>
      <c r="F505" s="63" t="s">
        <v>262</v>
      </c>
      <c r="G505" s="64"/>
      <c r="H505" s="64"/>
      <c r="I505" s="65">
        <v>1</v>
      </c>
      <c r="J505" s="96">
        <v>19087.64</v>
      </c>
      <c r="K505" s="116">
        <v>1.04236</v>
      </c>
      <c r="L505" s="96">
        <v>3229.9</v>
      </c>
      <c r="M505" s="103">
        <v>6.16</v>
      </c>
      <c r="N505" s="97">
        <v>19896.189999999999</v>
      </c>
      <c r="AH505" s="59"/>
      <c r="AI505" s="68" t="s">
        <v>352</v>
      </c>
      <c r="AO505" s="68"/>
      <c r="AP505" s="68"/>
    </row>
    <row r="506" spans="1:43" s="2" customFormat="1" ht="15" x14ac:dyDescent="0.25">
      <c r="A506" s="94"/>
      <c r="B506" s="95"/>
      <c r="C506" s="75" t="s">
        <v>246</v>
      </c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102"/>
      <c r="AH506" s="59"/>
      <c r="AI506" s="68"/>
      <c r="AO506" s="68"/>
      <c r="AP506" s="68"/>
      <c r="AQ506" s="73" t="s">
        <v>246</v>
      </c>
    </row>
    <row r="507" spans="1:43" s="2" customFormat="1" ht="22.5" x14ac:dyDescent="0.25">
      <c r="A507" s="69"/>
      <c r="B507" s="70" t="s">
        <v>247</v>
      </c>
      <c r="C507" s="71" t="s">
        <v>248</v>
      </c>
      <c r="D507" s="71"/>
      <c r="E507" s="71"/>
      <c r="F507" s="71"/>
      <c r="G507" s="71"/>
      <c r="H507" s="71"/>
      <c r="I507" s="71"/>
      <c r="J507" s="71"/>
      <c r="K507" s="71"/>
      <c r="L507" s="71"/>
      <c r="M507" s="71"/>
      <c r="N507" s="72"/>
      <c r="AH507" s="59"/>
      <c r="AI507" s="68"/>
      <c r="AK507" s="73" t="s">
        <v>248</v>
      </c>
      <c r="AO507" s="68"/>
      <c r="AP507" s="68"/>
    </row>
    <row r="508" spans="1:43" s="2" customFormat="1" ht="22.5" x14ac:dyDescent="0.25">
      <c r="A508" s="69"/>
      <c r="B508" s="70" t="s">
        <v>161</v>
      </c>
      <c r="C508" s="71" t="s">
        <v>249</v>
      </c>
      <c r="D508" s="71"/>
      <c r="E508" s="71"/>
      <c r="F508" s="71"/>
      <c r="G508" s="71"/>
      <c r="H508" s="71"/>
      <c r="I508" s="71"/>
      <c r="J508" s="71"/>
      <c r="K508" s="71"/>
      <c r="L508" s="71"/>
      <c r="M508" s="71"/>
      <c r="N508" s="72"/>
      <c r="AH508" s="59"/>
      <c r="AI508" s="68"/>
      <c r="AK508" s="73" t="s">
        <v>249</v>
      </c>
      <c r="AO508" s="68"/>
      <c r="AP508" s="68"/>
    </row>
    <row r="509" spans="1:43" s="2" customFormat="1" ht="15" x14ac:dyDescent="0.25">
      <c r="A509" s="94"/>
      <c r="B509" s="95"/>
      <c r="C509" s="62" t="s">
        <v>79</v>
      </c>
      <c r="D509" s="62"/>
      <c r="E509" s="62"/>
      <c r="F509" s="63"/>
      <c r="G509" s="64"/>
      <c r="H509" s="64"/>
      <c r="I509" s="64"/>
      <c r="J509" s="66"/>
      <c r="K509" s="64"/>
      <c r="L509" s="96">
        <v>3229.9</v>
      </c>
      <c r="M509" s="90"/>
      <c r="N509" s="97">
        <v>19896.189999999999</v>
      </c>
      <c r="AH509" s="59"/>
      <c r="AI509" s="68"/>
      <c r="AO509" s="68" t="s">
        <v>79</v>
      </c>
      <c r="AP509" s="68"/>
    </row>
    <row r="510" spans="1:43" s="2" customFormat="1" ht="22.5" x14ac:dyDescent="0.25">
      <c r="A510" s="60" t="s">
        <v>400</v>
      </c>
      <c r="B510" s="61" t="s">
        <v>158</v>
      </c>
      <c r="C510" s="62" t="s">
        <v>401</v>
      </c>
      <c r="D510" s="62"/>
      <c r="E510" s="62"/>
      <c r="F510" s="63" t="s">
        <v>262</v>
      </c>
      <c r="G510" s="64"/>
      <c r="H510" s="64"/>
      <c r="I510" s="65">
        <v>1</v>
      </c>
      <c r="J510" s="96">
        <v>552276</v>
      </c>
      <c r="K510" s="116">
        <v>1.04236</v>
      </c>
      <c r="L510" s="96">
        <v>93452.99</v>
      </c>
      <c r="M510" s="103">
        <v>6.16</v>
      </c>
      <c r="N510" s="97">
        <v>575670.41</v>
      </c>
      <c r="AH510" s="59"/>
      <c r="AI510" s="68" t="s">
        <v>401</v>
      </c>
      <c r="AO510" s="68"/>
      <c r="AP510" s="68"/>
    </row>
    <row r="511" spans="1:43" s="2" customFormat="1" ht="15" x14ac:dyDescent="0.25">
      <c r="A511" s="94"/>
      <c r="B511" s="95"/>
      <c r="C511" s="75" t="s">
        <v>246</v>
      </c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102"/>
      <c r="AH511" s="59"/>
      <c r="AI511" s="68"/>
      <c r="AO511" s="68"/>
      <c r="AP511" s="68"/>
      <c r="AQ511" s="73" t="s">
        <v>246</v>
      </c>
    </row>
    <row r="512" spans="1:43" s="2" customFormat="1" ht="22.5" x14ac:dyDescent="0.25">
      <c r="A512" s="69"/>
      <c r="B512" s="70" t="s">
        <v>247</v>
      </c>
      <c r="C512" s="71" t="s">
        <v>248</v>
      </c>
      <c r="D512" s="71"/>
      <c r="E512" s="71"/>
      <c r="F512" s="71"/>
      <c r="G512" s="71"/>
      <c r="H512" s="71"/>
      <c r="I512" s="71"/>
      <c r="J512" s="71"/>
      <c r="K512" s="71"/>
      <c r="L512" s="71"/>
      <c r="M512" s="71"/>
      <c r="N512" s="72"/>
      <c r="AH512" s="59"/>
      <c r="AI512" s="68"/>
      <c r="AK512" s="73" t="s">
        <v>248</v>
      </c>
      <c r="AO512" s="68"/>
      <c r="AP512" s="68"/>
    </row>
    <row r="513" spans="1:43" s="2" customFormat="1" ht="22.5" x14ac:dyDescent="0.25">
      <c r="A513" s="69"/>
      <c r="B513" s="70" t="s">
        <v>161</v>
      </c>
      <c r="C513" s="71" t="s">
        <v>249</v>
      </c>
      <c r="D513" s="71"/>
      <c r="E513" s="71"/>
      <c r="F513" s="71"/>
      <c r="G513" s="71"/>
      <c r="H513" s="71"/>
      <c r="I513" s="71"/>
      <c r="J513" s="71"/>
      <c r="K513" s="71"/>
      <c r="L513" s="71"/>
      <c r="M513" s="71"/>
      <c r="N513" s="72"/>
      <c r="AH513" s="59"/>
      <c r="AI513" s="68"/>
      <c r="AK513" s="73" t="s">
        <v>249</v>
      </c>
      <c r="AO513" s="68"/>
      <c r="AP513" s="68"/>
    </row>
    <row r="514" spans="1:43" s="2" customFormat="1" ht="15" x14ac:dyDescent="0.25">
      <c r="A514" s="94"/>
      <c r="B514" s="95"/>
      <c r="C514" s="62" t="s">
        <v>79</v>
      </c>
      <c r="D514" s="62"/>
      <c r="E514" s="62"/>
      <c r="F514" s="63"/>
      <c r="G514" s="64"/>
      <c r="H514" s="64"/>
      <c r="I514" s="64"/>
      <c r="J514" s="66"/>
      <c r="K514" s="64"/>
      <c r="L514" s="96">
        <v>93452.99</v>
      </c>
      <c r="M514" s="90"/>
      <c r="N514" s="97">
        <v>575670.41</v>
      </c>
      <c r="AH514" s="59"/>
      <c r="AI514" s="68"/>
      <c r="AO514" s="68" t="s">
        <v>79</v>
      </c>
      <c r="AP514" s="68"/>
    </row>
    <row r="515" spans="1:43" s="2" customFormat="1" ht="34.5" x14ac:dyDescent="0.25">
      <c r="A515" s="60" t="s">
        <v>402</v>
      </c>
      <c r="B515" s="61" t="s">
        <v>158</v>
      </c>
      <c r="C515" s="62" t="s">
        <v>403</v>
      </c>
      <c r="D515" s="62"/>
      <c r="E515" s="62"/>
      <c r="F515" s="63" t="s">
        <v>262</v>
      </c>
      <c r="G515" s="64"/>
      <c r="H515" s="64"/>
      <c r="I515" s="65">
        <v>1</v>
      </c>
      <c r="J515" s="96">
        <v>59000</v>
      </c>
      <c r="K515" s="116">
        <v>1.04236</v>
      </c>
      <c r="L515" s="96">
        <v>9983.64</v>
      </c>
      <c r="M515" s="103">
        <v>6.16</v>
      </c>
      <c r="N515" s="97">
        <v>61499.24</v>
      </c>
      <c r="AH515" s="59"/>
      <c r="AI515" s="68" t="s">
        <v>403</v>
      </c>
      <c r="AO515" s="68"/>
      <c r="AP515" s="68"/>
    </row>
    <row r="516" spans="1:43" s="2" customFormat="1" ht="15" x14ac:dyDescent="0.25">
      <c r="A516" s="94"/>
      <c r="B516" s="95"/>
      <c r="C516" s="75" t="s">
        <v>246</v>
      </c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102"/>
      <c r="AH516" s="59"/>
      <c r="AI516" s="68"/>
      <c r="AO516" s="68"/>
      <c r="AP516" s="68"/>
      <c r="AQ516" s="73" t="s">
        <v>246</v>
      </c>
    </row>
    <row r="517" spans="1:43" s="2" customFormat="1" ht="22.5" x14ac:dyDescent="0.25">
      <c r="A517" s="69"/>
      <c r="B517" s="70" t="s">
        <v>247</v>
      </c>
      <c r="C517" s="71" t="s">
        <v>248</v>
      </c>
      <c r="D517" s="71"/>
      <c r="E517" s="71"/>
      <c r="F517" s="71"/>
      <c r="G517" s="71"/>
      <c r="H517" s="71"/>
      <c r="I517" s="71"/>
      <c r="J517" s="71"/>
      <c r="K517" s="71"/>
      <c r="L517" s="71"/>
      <c r="M517" s="71"/>
      <c r="N517" s="72"/>
      <c r="AH517" s="59"/>
      <c r="AI517" s="68"/>
      <c r="AK517" s="73" t="s">
        <v>248</v>
      </c>
      <c r="AO517" s="68"/>
      <c r="AP517" s="68"/>
    </row>
    <row r="518" spans="1:43" s="2" customFormat="1" ht="22.5" x14ac:dyDescent="0.25">
      <c r="A518" s="69"/>
      <c r="B518" s="70" t="s">
        <v>161</v>
      </c>
      <c r="C518" s="71" t="s">
        <v>249</v>
      </c>
      <c r="D518" s="71"/>
      <c r="E518" s="71"/>
      <c r="F518" s="71"/>
      <c r="G518" s="71"/>
      <c r="H518" s="71"/>
      <c r="I518" s="71"/>
      <c r="J518" s="71"/>
      <c r="K518" s="71"/>
      <c r="L518" s="71"/>
      <c r="M518" s="71"/>
      <c r="N518" s="72"/>
      <c r="AH518" s="59"/>
      <c r="AI518" s="68"/>
      <c r="AK518" s="73" t="s">
        <v>249</v>
      </c>
      <c r="AO518" s="68"/>
      <c r="AP518" s="68"/>
    </row>
    <row r="519" spans="1:43" s="2" customFormat="1" ht="15" x14ac:dyDescent="0.25">
      <c r="A519" s="94"/>
      <c r="B519" s="95"/>
      <c r="C519" s="62" t="s">
        <v>79</v>
      </c>
      <c r="D519" s="62"/>
      <c r="E519" s="62"/>
      <c r="F519" s="63"/>
      <c r="G519" s="64"/>
      <c r="H519" s="64"/>
      <c r="I519" s="64"/>
      <c r="J519" s="66"/>
      <c r="K519" s="64"/>
      <c r="L519" s="96">
        <v>9983.64</v>
      </c>
      <c r="M519" s="90"/>
      <c r="N519" s="97">
        <v>61499.24</v>
      </c>
      <c r="AH519" s="59"/>
      <c r="AI519" s="68"/>
      <c r="AO519" s="68" t="s">
        <v>79</v>
      </c>
      <c r="AP519" s="68"/>
    </row>
    <row r="520" spans="1:43" s="2" customFormat="1" ht="22.5" x14ac:dyDescent="0.25">
      <c r="A520" s="60" t="s">
        <v>404</v>
      </c>
      <c r="B520" s="61" t="s">
        <v>158</v>
      </c>
      <c r="C520" s="62" t="s">
        <v>251</v>
      </c>
      <c r="D520" s="62"/>
      <c r="E520" s="62"/>
      <c r="F520" s="63" t="s">
        <v>60</v>
      </c>
      <c r="G520" s="64"/>
      <c r="H520" s="64"/>
      <c r="I520" s="65">
        <v>4</v>
      </c>
      <c r="J520" s="96">
        <v>30590</v>
      </c>
      <c r="K520" s="116">
        <v>1.04236</v>
      </c>
      <c r="L520" s="96">
        <v>20705.060000000001</v>
      </c>
      <c r="M520" s="103">
        <v>6.16</v>
      </c>
      <c r="N520" s="97">
        <v>127543.17</v>
      </c>
      <c r="AH520" s="59"/>
      <c r="AI520" s="68" t="s">
        <v>251</v>
      </c>
      <c r="AO520" s="68"/>
      <c r="AP520" s="68"/>
    </row>
    <row r="521" spans="1:43" s="2" customFormat="1" ht="15" x14ac:dyDescent="0.25">
      <c r="A521" s="94"/>
      <c r="B521" s="95"/>
      <c r="C521" s="75" t="s">
        <v>246</v>
      </c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102"/>
      <c r="AH521" s="59"/>
      <c r="AI521" s="68"/>
      <c r="AO521" s="68"/>
      <c r="AP521" s="68"/>
      <c r="AQ521" s="73" t="s">
        <v>246</v>
      </c>
    </row>
    <row r="522" spans="1:43" s="2" customFormat="1" ht="22.5" x14ac:dyDescent="0.25">
      <c r="A522" s="69"/>
      <c r="B522" s="70" t="s">
        <v>247</v>
      </c>
      <c r="C522" s="71" t="s">
        <v>248</v>
      </c>
      <c r="D522" s="71"/>
      <c r="E522" s="71"/>
      <c r="F522" s="71"/>
      <c r="G522" s="71"/>
      <c r="H522" s="71"/>
      <c r="I522" s="71"/>
      <c r="J522" s="71"/>
      <c r="K522" s="71"/>
      <c r="L522" s="71"/>
      <c r="M522" s="71"/>
      <c r="N522" s="72"/>
      <c r="AH522" s="59"/>
      <c r="AI522" s="68"/>
      <c r="AK522" s="73" t="s">
        <v>248</v>
      </c>
      <c r="AO522" s="68"/>
      <c r="AP522" s="68"/>
    </row>
    <row r="523" spans="1:43" s="2" customFormat="1" ht="22.5" x14ac:dyDescent="0.25">
      <c r="A523" s="69"/>
      <c r="B523" s="70" t="s">
        <v>161</v>
      </c>
      <c r="C523" s="71" t="s">
        <v>249</v>
      </c>
      <c r="D523" s="71"/>
      <c r="E523" s="71"/>
      <c r="F523" s="71"/>
      <c r="G523" s="71"/>
      <c r="H523" s="71"/>
      <c r="I523" s="71"/>
      <c r="J523" s="71"/>
      <c r="K523" s="71"/>
      <c r="L523" s="71"/>
      <c r="M523" s="71"/>
      <c r="N523" s="72"/>
      <c r="AH523" s="59"/>
      <c r="AI523" s="68"/>
      <c r="AK523" s="73" t="s">
        <v>249</v>
      </c>
      <c r="AO523" s="68"/>
      <c r="AP523" s="68"/>
    </row>
    <row r="524" spans="1:43" s="2" customFormat="1" ht="15" x14ac:dyDescent="0.25">
      <c r="A524" s="94"/>
      <c r="B524" s="95"/>
      <c r="C524" s="62" t="s">
        <v>79</v>
      </c>
      <c r="D524" s="62"/>
      <c r="E524" s="62"/>
      <c r="F524" s="63"/>
      <c r="G524" s="64"/>
      <c r="H524" s="64"/>
      <c r="I524" s="64"/>
      <c r="J524" s="66"/>
      <c r="K524" s="64"/>
      <c r="L524" s="96">
        <v>20705.060000000001</v>
      </c>
      <c r="M524" s="90"/>
      <c r="N524" s="97">
        <v>127543.17</v>
      </c>
      <c r="AH524" s="59"/>
      <c r="AI524" s="68"/>
      <c r="AO524" s="68" t="s">
        <v>79</v>
      </c>
      <c r="AP524" s="68"/>
    </row>
    <row r="525" spans="1:43" s="2" customFormat="1" ht="23.25" x14ac:dyDescent="0.25">
      <c r="A525" s="60" t="s">
        <v>405</v>
      </c>
      <c r="B525" s="61" t="s">
        <v>158</v>
      </c>
      <c r="C525" s="62" t="s">
        <v>406</v>
      </c>
      <c r="D525" s="62"/>
      <c r="E525" s="62"/>
      <c r="F525" s="63" t="s">
        <v>60</v>
      </c>
      <c r="G525" s="64"/>
      <c r="H525" s="64"/>
      <c r="I525" s="65">
        <v>1</v>
      </c>
      <c r="J525" s="96">
        <v>43108.21</v>
      </c>
      <c r="K525" s="116">
        <v>1.04236</v>
      </c>
      <c r="L525" s="96">
        <v>7294.52</v>
      </c>
      <c r="M525" s="103">
        <v>6.16</v>
      </c>
      <c r="N525" s="97">
        <v>44934.27</v>
      </c>
      <c r="AH525" s="59"/>
      <c r="AI525" s="68" t="s">
        <v>406</v>
      </c>
      <c r="AO525" s="68"/>
      <c r="AP525" s="68"/>
    </row>
    <row r="526" spans="1:43" s="2" customFormat="1" ht="15" x14ac:dyDescent="0.25">
      <c r="A526" s="94"/>
      <c r="B526" s="95"/>
      <c r="C526" s="75" t="s">
        <v>246</v>
      </c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102"/>
      <c r="AH526" s="59"/>
      <c r="AI526" s="68"/>
      <c r="AO526" s="68"/>
      <c r="AP526" s="68"/>
      <c r="AQ526" s="73" t="s">
        <v>246</v>
      </c>
    </row>
    <row r="527" spans="1:43" s="2" customFormat="1" ht="22.5" x14ac:dyDescent="0.25">
      <c r="A527" s="69"/>
      <c r="B527" s="70" t="s">
        <v>247</v>
      </c>
      <c r="C527" s="71" t="s">
        <v>248</v>
      </c>
      <c r="D527" s="71"/>
      <c r="E527" s="71"/>
      <c r="F527" s="71"/>
      <c r="G527" s="71"/>
      <c r="H527" s="71"/>
      <c r="I527" s="71"/>
      <c r="J527" s="71"/>
      <c r="K527" s="71"/>
      <c r="L527" s="71"/>
      <c r="M527" s="71"/>
      <c r="N527" s="72"/>
      <c r="AH527" s="59"/>
      <c r="AI527" s="68"/>
      <c r="AK527" s="73" t="s">
        <v>248</v>
      </c>
      <c r="AO527" s="68"/>
      <c r="AP527" s="68"/>
    </row>
    <row r="528" spans="1:43" s="2" customFormat="1" ht="22.5" x14ac:dyDescent="0.25">
      <c r="A528" s="69"/>
      <c r="B528" s="70" t="s">
        <v>161</v>
      </c>
      <c r="C528" s="71" t="s">
        <v>249</v>
      </c>
      <c r="D528" s="71"/>
      <c r="E528" s="71"/>
      <c r="F528" s="71"/>
      <c r="G528" s="71"/>
      <c r="H528" s="71"/>
      <c r="I528" s="71"/>
      <c r="J528" s="71"/>
      <c r="K528" s="71"/>
      <c r="L528" s="71"/>
      <c r="M528" s="71"/>
      <c r="N528" s="72"/>
      <c r="AH528" s="59"/>
      <c r="AI528" s="68"/>
      <c r="AK528" s="73" t="s">
        <v>249</v>
      </c>
      <c r="AO528" s="68"/>
      <c r="AP528" s="68"/>
    </row>
    <row r="529" spans="1:45" s="2" customFormat="1" ht="15" x14ac:dyDescent="0.25">
      <c r="A529" s="94"/>
      <c r="B529" s="95"/>
      <c r="C529" s="62" t="s">
        <v>79</v>
      </c>
      <c r="D529" s="62"/>
      <c r="E529" s="62"/>
      <c r="F529" s="63"/>
      <c r="G529" s="64"/>
      <c r="H529" s="64"/>
      <c r="I529" s="64"/>
      <c r="J529" s="66"/>
      <c r="K529" s="64"/>
      <c r="L529" s="96">
        <v>7294.52</v>
      </c>
      <c r="M529" s="90"/>
      <c r="N529" s="97">
        <v>44934.27</v>
      </c>
      <c r="AH529" s="59"/>
      <c r="AI529" s="68"/>
      <c r="AO529" s="68" t="s">
        <v>79</v>
      </c>
      <c r="AP529" s="68"/>
    </row>
    <row r="530" spans="1:45" s="2" customFormat="1" ht="0" hidden="1" customHeight="1" x14ac:dyDescent="0.25">
      <c r="A530" s="107"/>
      <c r="B530" s="108"/>
      <c r="C530" s="108"/>
      <c r="D530" s="108"/>
      <c r="E530" s="108"/>
      <c r="F530" s="109"/>
      <c r="G530" s="109"/>
      <c r="H530" s="109"/>
      <c r="I530" s="109"/>
      <c r="J530" s="110"/>
      <c r="K530" s="109"/>
      <c r="L530" s="110"/>
      <c r="M530" s="77"/>
      <c r="N530" s="110"/>
      <c r="AH530" s="59"/>
      <c r="AI530" s="68"/>
      <c r="AO530" s="68"/>
      <c r="AP530" s="68"/>
    </row>
    <row r="531" spans="1:45" s="2" customFormat="1" ht="15" x14ac:dyDescent="0.25">
      <c r="A531" s="111"/>
      <c r="B531" s="112"/>
      <c r="C531" s="62" t="s">
        <v>263</v>
      </c>
      <c r="D531" s="62"/>
      <c r="E531" s="62"/>
      <c r="F531" s="62"/>
      <c r="G531" s="62"/>
      <c r="H531" s="62"/>
      <c r="I531" s="62"/>
      <c r="J531" s="62"/>
      <c r="K531" s="62"/>
      <c r="L531" s="113">
        <v>381473.86</v>
      </c>
      <c r="M531" s="114"/>
      <c r="N531" s="115"/>
      <c r="AH531" s="59"/>
      <c r="AI531" s="68"/>
      <c r="AO531" s="68"/>
      <c r="AP531" s="68" t="s">
        <v>263</v>
      </c>
    </row>
    <row r="532" spans="1:45" s="2" customFormat="1" ht="10.5" hidden="1" customHeight="1" x14ac:dyDescent="0.25">
      <c r="B532" s="117"/>
      <c r="C532" s="117"/>
      <c r="D532" s="117"/>
      <c r="E532" s="117"/>
      <c r="F532" s="117"/>
      <c r="G532" s="117"/>
      <c r="H532" s="117"/>
      <c r="I532" s="117"/>
      <c r="J532" s="117"/>
      <c r="K532" s="117"/>
      <c r="L532" s="118"/>
      <c r="M532" s="118"/>
      <c r="N532" s="118"/>
    </row>
    <row r="533" spans="1:45" s="2" customFormat="1" ht="15" x14ac:dyDescent="0.25">
      <c r="A533" s="111"/>
      <c r="B533" s="112"/>
      <c r="C533" s="62" t="s">
        <v>264</v>
      </c>
      <c r="D533" s="62"/>
      <c r="E533" s="62"/>
      <c r="F533" s="62"/>
      <c r="G533" s="62"/>
      <c r="H533" s="62"/>
      <c r="I533" s="62"/>
      <c r="J533" s="62"/>
      <c r="K533" s="62"/>
      <c r="L533" s="119"/>
      <c r="M533" s="114"/>
      <c r="N533" s="115"/>
      <c r="AR533" s="68" t="s">
        <v>264</v>
      </c>
    </row>
    <row r="534" spans="1:45" s="2" customFormat="1" ht="16.5" x14ac:dyDescent="0.3">
      <c r="A534" s="120"/>
      <c r="B534" s="70"/>
      <c r="C534" s="75" t="s">
        <v>265</v>
      </c>
      <c r="D534" s="75"/>
      <c r="E534" s="75"/>
      <c r="F534" s="75"/>
      <c r="G534" s="75"/>
      <c r="H534" s="75"/>
      <c r="I534" s="75"/>
      <c r="J534" s="75"/>
      <c r="K534" s="75"/>
      <c r="L534" s="121">
        <v>101769.97</v>
      </c>
      <c r="M534" s="122"/>
      <c r="N534" s="123">
        <v>1647096.54</v>
      </c>
      <c r="O534" s="124"/>
      <c r="P534" s="124"/>
      <c r="Q534" s="124"/>
      <c r="AR534" s="68"/>
      <c r="AS534" s="73" t="s">
        <v>265</v>
      </c>
    </row>
    <row r="535" spans="1:45" s="2" customFormat="1" ht="16.5" x14ac:dyDescent="0.3">
      <c r="A535" s="120"/>
      <c r="B535" s="70"/>
      <c r="C535" s="75" t="s">
        <v>266</v>
      </c>
      <c r="D535" s="75"/>
      <c r="E535" s="75"/>
      <c r="F535" s="75"/>
      <c r="G535" s="75"/>
      <c r="H535" s="75"/>
      <c r="I535" s="75"/>
      <c r="J535" s="75"/>
      <c r="K535" s="75"/>
      <c r="L535" s="125"/>
      <c r="M535" s="122"/>
      <c r="N535" s="126"/>
      <c r="O535" s="124"/>
      <c r="P535" s="124"/>
      <c r="Q535" s="124"/>
      <c r="AR535" s="68"/>
      <c r="AS535" s="73" t="s">
        <v>266</v>
      </c>
    </row>
    <row r="536" spans="1:45" s="2" customFormat="1" ht="16.5" x14ac:dyDescent="0.3">
      <c r="A536" s="120"/>
      <c r="B536" s="70"/>
      <c r="C536" s="75" t="s">
        <v>267</v>
      </c>
      <c r="D536" s="75"/>
      <c r="E536" s="75"/>
      <c r="F536" s="75"/>
      <c r="G536" s="75"/>
      <c r="H536" s="75"/>
      <c r="I536" s="75"/>
      <c r="J536" s="75"/>
      <c r="K536" s="75"/>
      <c r="L536" s="121">
        <v>18842.29</v>
      </c>
      <c r="M536" s="122"/>
      <c r="N536" s="123">
        <v>882384.44</v>
      </c>
      <c r="O536" s="124"/>
      <c r="P536" s="124"/>
      <c r="Q536" s="124"/>
      <c r="AR536" s="68"/>
      <c r="AS536" s="73" t="s">
        <v>267</v>
      </c>
    </row>
    <row r="537" spans="1:45" s="2" customFormat="1" ht="16.5" x14ac:dyDescent="0.3">
      <c r="A537" s="120"/>
      <c r="B537" s="70"/>
      <c r="C537" s="75" t="s">
        <v>268</v>
      </c>
      <c r="D537" s="75"/>
      <c r="E537" s="75"/>
      <c r="F537" s="75"/>
      <c r="G537" s="75"/>
      <c r="H537" s="75"/>
      <c r="I537" s="75"/>
      <c r="J537" s="75"/>
      <c r="K537" s="75"/>
      <c r="L537" s="121">
        <v>2468.16</v>
      </c>
      <c r="M537" s="122"/>
      <c r="N537" s="123">
        <v>36553.43</v>
      </c>
      <c r="O537" s="124"/>
      <c r="P537" s="124"/>
      <c r="Q537" s="124"/>
      <c r="AR537" s="68"/>
      <c r="AS537" s="73" t="s">
        <v>268</v>
      </c>
    </row>
    <row r="538" spans="1:45" s="2" customFormat="1" ht="16.5" x14ac:dyDescent="0.3">
      <c r="A538" s="120"/>
      <c r="B538" s="70"/>
      <c r="C538" s="75" t="s">
        <v>269</v>
      </c>
      <c r="D538" s="75"/>
      <c r="E538" s="75"/>
      <c r="F538" s="75"/>
      <c r="G538" s="75"/>
      <c r="H538" s="75"/>
      <c r="I538" s="75"/>
      <c r="J538" s="75"/>
      <c r="K538" s="75"/>
      <c r="L538" s="127">
        <v>245.85</v>
      </c>
      <c r="M538" s="122"/>
      <c r="N538" s="123">
        <v>11513.16</v>
      </c>
      <c r="O538" s="124"/>
      <c r="P538" s="124"/>
      <c r="Q538" s="124"/>
      <c r="AR538" s="68"/>
      <c r="AS538" s="73" t="s">
        <v>269</v>
      </c>
    </row>
    <row r="539" spans="1:45" s="2" customFormat="1" ht="16.5" x14ac:dyDescent="0.3">
      <c r="A539" s="120"/>
      <c r="B539" s="70"/>
      <c r="C539" s="75" t="s">
        <v>270</v>
      </c>
      <c r="D539" s="75"/>
      <c r="E539" s="75"/>
      <c r="F539" s="75"/>
      <c r="G539" s="75"/>
      <c r="H539" s="75"/>
      <c r="I539" s="75"/>
      <c r="J539" s="75"/>
      <c r="K539" s="75"/>
      <c r="L539" s="121">
        <v>80459.520000000004</v>
      </c>
      <c r="M539" s="122"/>
      <c r="N539" s="123">
        <v>728158.67</v>
      </c>
      <c r="O539" s="124"/>
      <c r="P539" s="124"/>
      <c r="Q539" s="124"/>
      <c r="AR539" s="68"/>
      <c r="AS539" s="73" t="s">
        <v>270</v>
      </c>
    </row>
    <row r="540" spans="1:45" s="2" customFormat="1" ht="16.5" x14ac:dyDescent="0.3">
      <c r="A540" s="120"/>
      <c r="B540" s="70"/>
      <c r="C540" s="75" t="s">
        <v>271</v>
      </c>
      <c r="D540" s="75"/>
      <c r="E540" s="75"/>
      <c r="F540" s="75"/>
      <c r="G540" s="75"/>
      <c r="H540" s="75"/>
      <c r="I540" s="75"/>
      <c r="J540" s="75"/>
      <c r="K540" s="75"/>
      <c r="L540" s="121">
        <v>70373.45</v>
      </c>
      <c r="M540" s="122"/>
      <c r="N540" s="123">
        <v>663123.05000000005</v>
      </c>
      <c r="O540" s="124"/>
      <c r="P540" s="124"/>
      <c r="Q540" s="124"/>
      <c r="AR540" s="68"/>
      <c r="AS540" s="73" t="s">
        <v>271</v>
      </c>
    </row>
    <row r="541" spans="1:45" s="2" customFormat="1" ht="16.5" x14ac:dyDescent="0.3">
      <c r="A541" s="120"/>
      <c r="B541" s="70"/>
      <c r="C541" s="75" t="s">
        <v>266</v>
      </c>
      <c r="D541" s="75"/>
      <c r="E541" s="75"/>
      <c r="F541" s="75"/>
      <c r="G541" s="75"/>
      <c r="H541" s="75"/>
      <c r="I541" s="75"/>
      <c r="J541" s="75"/>
      <c r="K541" s="75"/>
      <c r="L541" s="125"/>
      <c r="M541" s="122"/>
      <c r="N541" s="126"/>
      <c r="O541" s="124"/>
      <c r="P541" s="124"/>
      <c r="Q541" s="124"/>
      <c r="AR541" s="68"/>
      <c r="AS541" s="73" t="s">
        <v>266</v>
      </c>
    </row>
    <row r="542" spans="1:45" s="2" customFormat="1" ht="16.5" x14ac:dyDescent="0.3">
      <c r="A542" s="120"/>
      <c r="B542" s="70"/>
      <c r="C542" s="75" t="s">
        <v>272</v>
      </c>
      <c r="D542" s="75"/>
      <c r="E542" s="75"/>
      <c r="F542" s="75"/>
      <c r="G542" s="75"/>
      <c r="H542" s="75"/>
      <c r="I542" s="75"/>
      <c r="J542" s="75"/>
      <c r="K542" s="75"/>
      <c r="L542" s="127">
        <v>179.8</v>
      </c>
      <c r="M542" s="122"/>
      <c r="N542" s="123">
        <v>8420.0300000000007</v>
      </c>
      <c r="O542" s="124"/>
      <c r="P542" s="124"/>
      <c r="Q542" s="124"/>
      <c r="AR542" s="68"/>
      <c r="AS542" s="73" t="s">
        <v>272</v>
      </c>
    </row>
    <row r="543" spans="1:45" s="2" customFormat="1" ht="16.5" x14ac:dyDescent="0.3">
      <c r="A543" s="120"/>
      <c r="B543" s="70"/>
      <c r="C543" s="75" t="s">
        <v>273</v>
      </c>
      <c r="D543" s="75"/>
      <c r="E543" s="75"/>
      <c r="F543" s="75"/>
      <c r="G543" s="75"/>
      <c r="H543" s="75"/>
      <c r="I543" s="75"/>
      <c r="J543" s="75"/>
      <c r="K543" s="75"/>
      <c r="L543" s="127">
        <v>693.64</v>
      </c>
      <c r="M543" s="122"/>
      <c r="N543" s="123">
        <v>10272.81</v>
      </c>
      <c r="O543" s="124"/>
      <c r="P543" s="124"/>
      <c r="Q543" s="124"/>
      <c r="AR543" s="68"/>
      <c r="AS543" s="73" t="s">
        <v>273</v>
      </c>
    </row>
    <row r="544" spans="1:45" s="2" customFormat="1" ht="16.5" x14ac:dyDescent="0.3">
      <c r="A544" s="120"/>
      <c r="B544" s="70"/>
      <c r="C544" s="75" t="s">
        <v>274</v>
      </c>
      <c r="D544" s="75"/>
      <c r="E544" s="75"/>
      <c r="F544" s="75"/>
      <c r="G544" s="75"/>
      <c r="H544" s="75"/>
      <c r="I544" s="75"/>
      <c r="J544" s="75"/>
      <c r="K544" s="75"/>
      <c r="L544" s="127">
        <v>59.43</v>
      </c>
      <c r="M544" s="122"/>
      <c r="N544" s="123">
        <v>2783.11</v>
      </c>
      <c r="O544" s="124"/>
      <c r="P544" s="124"/>
      <c r="Q544" s="124"/>
      <c r="AR544" s="68"/>
      <c r="AS544" s="73" t="s">
        <v>274</v>
      </c>
    </row>
    <row r="545" spans="1:46" s="2" customFormat="1" ht="16.5" x14ac:dyDescent="0.3">
      <c r="A545" s="120"/>
      <c r="B545" s="70"/>
      <c r="C545" s="75" t="s">
        <v>275</v>
      </c>
      <c r="D545" s="75"/>
      <c r="E545" s="75"/>
      <c r="F545" s="75"/>
      <c r="G545" s="75"/>
      <c r="H545" s="75"/>
      <c r="I545" s="75"/>
      <c r="J545" s="75"/>
      <c r="K545" s="75"/>
      <c r="L545" s="121">
        <v>69090.92</v>
      </c>
      <c r="M545" s="122"/>
      <c r="N545" s="123">
        <v>625272.84</v>
      </c>
      <c r="O545" s="124"/>
      <c r="P545" s="124"/>
      <c r="Q545" s="124"/>
      <c r="AR545" s="68"/>
      <c r="AS545" s="73" t="s">
        <v>275</v>
      </c>
    </row>
    <row r="546" spans="1:46" s="2" customFormat="1" ht="16.5" x14ac:dyDescent="0.3">
      <c r="A546" s="120"/>
      <c r="B546" s="70"/>
      <c r="C546" s="75" t="s">
        <v>276</v>
      </c>
      <c r="D546" s="75"/>
      <c r="E546" s="75"/>
      <c r="F546" s="75"/>
      <c r="G546" s="75"/>
      <c r="H546" s="75"/>
      <c r="I546" s="75"/>
      <c r="J546" s="75"/>
      <c r="K546" s="75"/>
      <c r="L546" s="127">
        <v>265.55</v>
      </c>
      <c r="M546" s="122"/>
      <c r="N546" s="123">
        <v>12435.49</v>
      </c>
      <c r="O546" s="124"/>
      <c r="P546" s="124"/>
      <c r="Q546" s="124"/>
      <c r="AR546" s="68"/>
      <c r="AS546" s="73" t="s">
        <v>276</v>
      </c>
    </row>
    <row r="547" spans="1:46" s="2" customFormat="1" ht="16.5" x14ac:dyDescent="0.3">
      <c r="A547" s="120"/>
      <c r="B547" s="70"/>
      <c r="C547" s="75" t="s">
        <v>277</v>
      </c>
      <c r="D547" s="75"/>
      <c r="E547" s="75"/>
      <c r="F547" s="75"/>
      <c r="G547" s="75"/>
      <c r="H547" s="75"/>
      <c r="I547" s="75"/>
      <c r="J547" s="75"/>
      <c r="K547" s="75"/>
      <c r="L547" s="127">
        <v>143.54</v>
      </c>
      <c r="M547" s="122"/>
      <c r="N547" s="123">
        <v>6721.88</v>
      </c>
      <c r="O547" s="124"/>
      <c r="P547" s="124"/>
      <c r="Q547" s="124"/>
      <c r="AR547" s="68"/>
      <c r="AS547" s="73" t="s">
        <v>277</v>
      </c>
    </row>
    <row r="548" spans="1:46" s="2" customFormat="1" ht="16.5" x14ac:dyDescent="0.3">
      <c r="A548" s="120"/>
      <c r="B548" s="70"/>
      <c r="C548" s="75" t="s">
        <v>278</v>
      </c>
      <c r="D548" s="75"/>
      <c r="E548" s="75"/>
      <c r="F548" s="75"/>
      <c r="G548" s="75"/>
      <c r="H548" s="75"/>
      <c r="I548" s="75"/>
      <c r="J548" s="75"/>
      <c r="K548" s="75"/>
      <c r="L548" s="121">
        <v>58866.52</v>
      </c>
      <c r="M548" s="122"/>
      <c r="N548" s="123">
        <v>2270393.4300000002</v>
      </c>
      <c r="O548" s="124"/>
      <c r="P548" s="124"/>
      <c r="Q548" s="124"/>
      <c r="AR548" s="68"/>
      <c r="AS548" s="73" t="s">
        <v>278</v>
      </c>
    </row>
    <row r="549" spans="1:46" s="2" customFormat="1" ht="16.5" x14ac:dyDescent="0.3">
      <c r="A549" s="120"/>
      <c r="B549" s="70"/>
      <c r="C549" s="75" t="s">
        <v>266</v>
      </c>
      <c r="D549" s="75"/>
      <c r="E549" s="75"/>
      <c r="F549" s="75"/>
      <c r="G549" s="75"/>
      <c r="H549" s="75"/>
      <c r="I549" s="75"/>
      <c r="J549" s="75"/>
      <c r="K549" s="75"/>
      <c r="L549" s="125"/>
      <c r="M549" s="122"/>
      <c r="N549" s="126"/>
      <c r="O549" s="124"/>
      <c r="P549" s="124"/>
      <c r="Q549" s="124"/>
      <c r="AR549" s="68"/>
      <c r="AS549" s="73" t="s">
        <v>266</v>
      </c>
    </row>
    <row r="550" spans="1:46" s="2" customFormat="1" ht="16.5" x14ac:dyDescent="0.3">
      <c r="A550" s="120"/>
      <c r="B550" s="70"/>
      <c r="C550" s="75" t="s">
        <v>272</v>
      </c>
      <c r="D550" s="75"/>
      <c r="E550" s="75"/>
      <c r="F550" s="75"/>
      <c r="G550" s="75"/>
      <c r="H550" s="75"/>
      <c r="I550" s="75"/>
      <c r="J550" s="75"/>
      <c r="K550" s="75"/>
      <c r="L550" s="121">
        <v>18662.490000000002</v>
      </c>
      <c r="M550" s="122"/>
      <c r="N550" s="123">
        <v>873964.41</v>
      </c>
      <c r="O550" s="124"/>
      <c r="P550" s="124"/>
      <c r="Q550" s="124"/>
      <c r="AR550" s="68"/>
      <c r="AS550" s="73" t="s">
        <v>272</v>
      </c>
    </row>
    <row r="551" spans="1:46" s="2" customFormat="1" ht="16.5" x14ac:dyDescent="0.3">
      <c r="A551" s="120"/>
      <c r="B551" s="70"/>
      <c r="C551" s="75" t="s">
        <v>273</v>
      </c>
      <c r="D551" s="75"/>
      <c r="E551" s="75"/>
      <c r="F551" s="75"/>
      <c r="G551" s="75"/>
      <c r="H551" s="75"/>
      <c r="I551" s="75"/>
      <c r="J551" s="75"/>
      <c r="K551" s="75"/>
      <c r="L551" s="121">
        <v>1774.52</v>
      </c>
      <c r="M551" s="122"/>
      <c r="N551" s="123">
        <v>26280.62</v>
      </c>
      <c r="O551" s="124"/>
      <c r="P551" s="124"/>
      <c r="Q551" s="124"/>
      <c r="AR551" s="68"/>
      <c r="AS551" s="73" t="s">
        <v>273</v>
      </c>
    </row>
    <row r="552" spans="1:46" s="2" customFormat="1" ht="16.5" x14ac:dyDescent="0.3">
      <c r="A552" s="120"/>
      <c r="B552" s="70"/>
      <c r="C552" s="75" t="s">
        <v>274</v>
      </c>
      <c r="D552" s="75"/>
      <c r="E552" s="75"/>
      <c r="F552" s="75"/>
      <c r="G552" s="75"/>
      <c r="H552" s="75"/>
      <c r="I552" s="75"/>
      <c r="J552" s="75"/>
      <c r="K552" s="75"/>
      <c r="L552" s="127">
        <v>186.42</v>
      </c>
      <c r="M552" s="122"/>
      <c r="N552" s="123">
        <v>8730.0499999999993</v>
      </c>
      <c r="O552" s="124"/>
      <c r="P552" s="124"/>
      <c r="Q552" s="124"/>
      <c r="AR552" s="68"/>
      <c r="AS552" s="73" t="s">
        <v>274</v>
      </c>
    </row>
    <row r="553" spans="1:46" s="2" customFormat="1" ht="16.5" x14ac:dyDescent="0.3">
      <c r="A553" s="120"/>
      <c r="B553" s="70"/>
      <c r="C553" s="75" t="s">
        <v>275</v>
      </c>
      <c r="D553" s="75"/>
      <c r="E553" s="75"/>
      <c r="F553" s="75"/>
      <c r="G553" s="75"/>
      <c r="H553" s="75"/>
      <c r="I553" s="75"/>
      <c r="J553" s="75"/>
      <c r="K553" s="75"/>
      <c r="L553" s="121">
        <v>11368.6</v>
      </c>
      <c r="M553" s="122"/>
      <c r="N553" s="123">
        <v>102885.83</v>
      </c>
      <c r="O553" s="124"/>
      <c r="P553" s="124"/>
      <c r="Q553" s="124"/>
      <c r="AR553" s="68"/>
      <c r="AS553" s="73" t="s">
        <v>275</v>
      </c>
    </row>
    <row r="554" spans="1:46" s="2" customFormat="1" ht="16.5" x14ac:dyDescent="0.3">
      <c r="A554" s="120"/>
      <c r="B554" s="70"/>
      <c r="C554" s="75" t="s">
        <v>276</v>
      </c>
      <c r="D554" s="75"/>
      <c r="E554" s="75"/>
      <c r="F554" s="75"/>
      <c r="G554" s="75"/>
      <c r="H554" s="75"/>
      <c r="I554" s="75"/>
      <c r="J554" s="75"/>
      <c r="K554" s="75"/>
      <c r="L554" s="121">
        <v>17755.66</v>
      </c>
      <c r="M554" s="122"/>
      <c r="N554" s="123">
        <v>831498.45</v>
      </c>
      <c r="O554" s="124"/>
      <c r="P554" s="124"/>
      <c r="Q554" s="124"/>
      <c r="AR554" s="68"/>
      <c r="AS554" s="73" t="s">
        <v>276</v>
      </c>
    </row>
    <row r="555" spans="1:46" s="2" customFormat="1" ht="16.5" x14ac:dyDescent="0.3">
      <c r="A555" s="120"/>
      <c r="B555" s="70"/>
      <c r="C555" s="75" t="s">
        <v>277</v>
      </c>
      <c r="D555" s="75"/>
      <c r="E555" s="75"/>
      <c r="F555" s="75"/>
      <c r="G555" s="75"/>
      <c r="H555" s="75"/>
      <c r="I555" s="75"/>
      <c r="J555" s="75"/>
      <c r="K555" s="75"/>
      <c r="L555" s="121">
        <v>9305.25</v>
      </c>
      <c r="M555" s="122"/>
      <c r="N555" s="123">
        <v>435764.12</v>
      </c>
      <c r="O555" s="124"/>
      <c r="P555" s="124"/>
      <c r="Q555" s="124"/>
      <c r="AR555" s="68"/>
      <c r="AS555" s="73" t="s">
        <v>277</v>
      </c>
    </row>
    <row r="556" spans="1:46" s="2" customFormat="1" ht="16.5" x14ac:dyDescent="0.3">
      <c r="A556" s="120"/>
      <c r="B556" s="70"/>
      <c r="C556" s="75" t="s">
        <v>279</v>
      </c>
      <c r="D556" s="75"/>
      <c r="E556" s="75"/>
      <c r="F556" s="75"/>
      <c r="G556" s="75"/>
      <c r="H556" s="75"/>
      <c r="I556" s="75"/>
      <c r="J556" s="75"/>
      <c r="K556" s="75"/>
      <c r="L556" s="121">
        <v>381473.86</v>
      </c>
      <c r="M556" s="122"/>
      <c r="N556" s="123">
        <v>2349878.9700000002</v>
      </c>
      <c r="O556" s="124"/>
      <c r="P556" s="124"/>
      <c r="Q556" s="124"/>
      <c r="AR556" s="68"/>
      <c r="AS556" s="73" t="s">
        <v>279</v>
      </c>
    </row>
    <row r="557" spans="1:46" s="2" customFormat="1" ht="16.5" x14ac:dyDescent="0.3">
      <c r="A557" s="120"/>
      <c r="B557" s="129"/>
      <c r="C557" s="130" t="s">
        <v>280</v>
      </c>
      <c r="D557" s="130"/>
      <c r="E557" s="130"/>
      <c r="F557" s="130"/>
      <c r="G557" s="130"/>
      <c r="H557" s="130"/>
      <c r="I557" s="130"/>
      <c r="J557" s="130"/>
      <c r="K557" s="130"/>
      <c r="L557" s="131">
        <v>510713.83</v>
      </c>
      <c r="M557" s="132"/>
      <c r="N557" s="133">
        <v>5283395.45</v>
      </c>
      <c r="O557" s="124"/>
      <c r="P557" s="124"/>
      <c r="Q557" s="124"/>
      <c r="AR557" s="68"/>
      <c r="AT557" s="68" t="s">
        <v>280</v>
      </c>
    </row>
    <row r="558" spans="1:46" s="2" customFormat="1" ht="16.5" x14ac:dyDescent="0.3">
      <c r="A558" s="120"/>
      <c r="B558" s="70"/>
      <c r="C558" s="75" t="s">
        <v>281</v>
      </c>
      <c r="D558" s="75"/>
      <c r="E558" s="75"/>
      <c r="F558" s="75"/>
      <c r="G558" s="75"/>
      <c r="H558" s="75"/>
      <c r="I558" s="75"/>
      <c r="J558" s="75"/>
      <c r="K558" s="75"/>
      <c r="L558" s="121">
        <v>19088.14</v>
      </c>
      <c r="M558" s="122"/>
      <c r="N558" s="123">
        <v>893897.6</v>
      </c>
      <c r="O558" s="124"/>
      <c r="P558" s="124"/>
      <c r="Q558" s="124"/>
      <c r="AR558" s="68"/>
      <c r="AS558" s="73" t="s">
        <v>281</v>
      </c>
      <c r="AT558" s="68"/>
    </row>
    <row r="559" spans="1:46" s="2" customFormat="1" ht="16.5" x14ac:dyDescent="0.3">
      <c r="A559" s="120"/>
      <c r="B559" s="70"/>
      <c r="C559" s="75" t="s">
        <v>282</v>
      </c>
      <c r="D559" s="75"/>
      <c r="E559" s="75"/>
      <c r="F559" s="75"/>
      <c r="G559" s="75"/>
      <c r="H559" s="75"/>
      <c r="I559" s="75"/>
      <c r="J559" s="75"/>
      <c r="K559" s="75"/>
      <c r="L559" s="121">
        <v>18021.21</v>
      </c>
      <c r="M559" s="122"/>
      <c r="N559" s="123">
        <v>843933.94</v>
      </c>
      <c r="O559" s="124"/>
      <c r="P559" s="124"/>
      <c r="Q559" s="124"/>
      <c r="AR559" s="68"/>
      <c r="AS559" s="73" t="s">
        <v>282</v>
      </c>
      <c r="AT559" s="68"/>
    </row>
    <row r="560" spans="1:46" s="2" customFormat="1" ht="16.5" x14ac:dyDescent="0.3">
      <c r="A560" s="120"/>
      <c r="B560" s="70"/>
      <c r="C560" s="75" t="s">
        <v>283</v>
      </c>
      <c r="D560" s="75"/>
      <c r="E560" s="75"/>
      <c r="F560" s="75"/>
      <c r="G560" s="75"/>
      <c r="H560" s="75"/>
      <c r="I560" s="75"/>
      <c r="J560" s="75"/>
      <c r="K560" s="75"/>
      <c r="L560" s="121">
        <v>9448.7900000000009</v>
      </c>
      <c r="M560" s="122"/>
      <c r="N560" s="123">
        <v>442486</v>
      </c>
      <c r="O560" s="124"/>
      <c r="P560" s="124"/>
      <c r="Q560" s="124"/>
      <c r="AR560" s="68"/>
      <c r="AS560" s="73" t="s">
        <v>283</v>
      </c>
      <c r="AT560" s="68"/>
    </row>
    <row r="561" spans="1:47" s="2" customFormat="1" ht="16.5" x14ac:dyDescent="0.3">
      <c r="A561" s="120"/>
      <c r="B561" s="129"/>
      <c r="C561" s="130" t="s">
        <v>284</v>
      </c>
      <c r="D561" s="130"/>
      <c r="E561" s="130"/>
      <c r="F561" s="130"/>
      <c r="G561" s="130"/>
      <c r="H561" s="130"/>
      <c r="I561" s="130"/>
      <c r="J561" s="130"/>
      <c r="K561" s="130"/>
      <c r="L561" s="131">
        <v>129239.97</v>
      </c>
      <c r="M561" s="132"/>
      <c r="N561" s="133">
        <v>2933516.48</v>
      </c>
      <c r="O561" s="124"/>
      <c r="P561" s="124"/>
      <c r="Q561" s="124"/>
      <c r="AR561" s="68"/>
      <c r="AT561" s="68" t="s">
        <v>284</v>
      </c>
    </row>
    <row r="562" spans="1:47" s="2" customFormat="1" ht="16.5" x14ac:dyDescent="0.3">
      <c r="A562" s="120"/>
      <c r="B562" s="70"/>
      <c r="C562" s="75" t="s">
        <v>407</v>
      </c>
      <c r="D562" s="75"/>
      <c r="E562" s="75"/>
      <c r="F562" s="75"/>
      <c r="G562" s="75"/>
      <c r="H562" s="75"/>
      <c r="I562" s="75"/>
      <c r="J562" s="75"/>
      <c r="K562" s="75"/>
      <c r="L562" s="121">
        <v>123541.74</v>
      </c>
      <c r="M562" s="122"/>
      <c r="N562" s="123">
        <v>123541.74</v>
      </c>
      <c r="O562" s="124"/>
      <c r="P562" s="124"/>
      <c r="Q562" s="124"/>
      <c r="AR562" s="68"/>
      <c r="AS562" s="73" t="s">
        <v>407</v>
      </c>
      <c r="AT562" s="68"/>
    </row>
    <row r="563" spans="1:47" s="2" customFormat="1" ht="16.5" x14ac:dyDescent="0.3">
      <c r="A563" s="120"/>
      <c r="B563" s="129"/>
      <c r="C563" s="130" t="s">
        <v>280</v>
      </c>
      <c r="D563" s="130"/>
      <c r="E563" s="130"/>
      <c r="F563" s="130"/>
      <c r="G563" s="130"/>
      <c r="H563" s="130"/>
      <c r="I563" s="130"/>
      <c r="J563" s="130"/>
      <c r="K563" s="130"/>
      <c r="L563" s="131">
        <v>252781.71</v>
      </c>
      <c r="M563" s="132"/>
      <c r="N563" s="133">
        <v>3057058.22</v>
      </c>
      <c r="O563" s="124"/>
      <c r="P563" s="124"/>
      <c r="Q563" s="124"/>
      <c r="AR563" s="68"/>
      <c r="AT563" s="68" t="s">
        <v>280</v>
      </c>
    </row>
    <row r="564" spans="1:47" s="2" customFormat="1" ht="16.5" x14ac:dyDescent="0.3">
      <c r="A564" s="120"/>
      <c r="B564" s="129"/>
      <c r="C564" s="130" t="s">
        <v>286</v>
      </c>
      <c r="D564" s="130"/>
      <c r="E564" s="130"/>
      <c r="F564" s="130"/>
      <c r="G564" s="130"/>
      <c r="H564" s="130"/>
      <c r="I564" s="130"/>
      <c r="J564" s="130"/>
      <c r="K564" s="130"/>
      <c r="L564" s="131">
        <v>634255.56999999995</v>
      </c>
      <c r="M564" s="132"/>
      <c r="N564" s="133">
        <v>5406937.1900000004</v>
      </c>
      <c r="O564" s="124"/>
      <c r="P564" s="124"/>
      <c r="Q564" s="124"/>
      <c r="AR564" s="68"/>
      <c r="AT564" s="68" t="s">
        <v>286</v>
      </c>
    </row>
    <row r="565" spans="1:47" s="2" customFormat="1" ht="16.5" x14ac:dyDescent="0.3">
      <c r="A565" s="120"/>
      <c r="B565" s="70"/>
      <c r="C565" s="75" t="s">
        <v>287</v>
      </c>
      <c r="D565" s="75"/>
      <c r="E565" s="75"/>
      <c r="F565" s="75"/>
      <c r="G565" s="75"/>
      <c r="H565" s="75"/>
      <c r="I565" s="75"/>
      <c r="J565" s="75"/>
      <c r="K565" s="75"/>
      <c r="L565" s="121">
        <v>9513.83</v>
      </c>
      <c r="M565" s="122"/>
      <c r="N565" s="123">
        <v>81104.06</v>
      </c>
      <c r="O565" s="124"/>
      <c r="P565" s="124"/>
      <c r="Q565" s="124"/>
      <c r="AR565" s="68"/>
      <c r="AS565" s="73" t="s">
        <v>287</v>
      </c>
      <c r="AT565" s="68"/>
    </row>
    <row r="566" spans="1:47" s="2" customFormat="1" ht="16.5" x14ac:dyDescent="0.3">
      <c r="A566" s="120"/>
      <c r="B566" s="129"/>
      <c r="C566" s="130" t="s">
        <v>288</v>
      </c>
      <c r="D566" s="130"/>
      <c r="E566" s="130"/>
      <c r="F566" s="130"/>
      <c r="G566" s="130"/>
      <c r="H566" s="130"/>
      <c r="I566" s="130"/>
      <c r="J566" s="130"/>
      <c r="K566" s="130"/>
      <c r="L566" s="131">
        <v>643769.4</v>
      </c>
      <c r="M566" s="132"/>
      <c r="N566" s="133">
        <v>5488041.25</v>
      </c>
      <c r="O566" s="124"/>
      <c r="P566" s="124"/>
      <c r="Q566" s="124"/>
      <c r="AR566" s="68"/>
      <c r="AT566" s="68"/>
      <c r="AU566" s="68" t="s">
        <v>288</v>
      </c>
    </row>
    <row r="567" spans="1:47" s="2" customFormat="1" ht="1.5" customHeight="1" x14ac:dyDescent="0.25">
      <c r="B567" s="110"/>
      <c r="C567" s="108"/>
      <c r="D567" s="108"/>
      <c r="E567" s="108"/>
      <c r="F567" s="108"/>
      <c r="G567" s="108"/>
      <c r="H567" s="108"/>
      <c r="I567" s="108"/>
      <c r="J567" s="108"/>
      <c r="K567" s="108"/>
      <c r="L567" s="131"/>
      <c r="M567" s="134"/>
      <c r="N567" s="135"/>
    </row>
    <row r="568" spans="1:47" s="2" customFormat="1" ht="26.25" customHeight="1" x14ac:dyDescent="0.25">
      <c r="A568" s="136"/>
      <c r="B568" s="137"/>
      <c r="C568" s="137"/>
      <c r="D568" s="137"/>
      <c r="E568" s="137"/>
      <c r="F568" s="137"/>
      <c r="G568" s="137"/>
      <c r="H568" s="137"/>
      <c r="I568" s="137"/>
      <c r="J568" s="137"/>
      <c r="K568" s="137"/>
      <c r="L568" s="137"/>
      <c r="M568" s="137"/>
      <c r="N568" s="137"/>
    </row>
    <row r="569" spans="1:47" s="34" customFormat="1" ht="12.75" customHeight="1" x14ac:dyDescent="0.2">
      <c r="A569" s="5"/>
      <c r="B569" s="138" t="s">
        <v>289</v>
      </c>
      <c r="C569" s="139" t="s">
        <v>290</v>
      </c>
      <c r="D569" s="139"/>
      <c r="E569" s="139"/>
      <c r="F569" s="139"/>
      <c r="G569" s="139"/>
      <c r="H569" s="139"/>
      <c r="I569" s="139"/>
      <c r="J569" s="139"/>
      <c r="K569" s="139"/>
      <c r="L569" s="139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</row>
    <row r="570" spans="1:47" s="34" customFormat="1" ht="13.5" customHeight="1" x14ac:dyDescent="0.2">
      <c r="A570" s="5"/>
      <c r="B570" s="140"/>
      <c r="C570" s="141" t="s">
        <v>291</v>
      </c>
      <c r="D570" s="141"/>
      <c r="E570" s="141"/>
      <c r="F570" s="141"/>
      <c r="G570" s="141"/>
      <c r="H570" s="141"/>
      <c r="I570" s="141"/>
      <c r="J570" s="141"/>
      <c r="K570" s="141"/>
      <c r="L570" s="14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</row>
    <row r="571" spans="1:47" s="34" customFormat="1" ht="13.5" customHeight="1" x14ac:dyDescent="0.2">
      <c r="A571" s="5"/>
      <c r="B571" s="138" t="s">
        <v>292</v>
      </c>
      <c r="C571" s="139" t="s">
        <v>293</v>
      </c>
      <c r="D571" s="139"/>
      <c r="E571" s="139"/>
      <c r="F571" s="139"/>
      <c r="G571" s="139"/>
      <c r="H571" s="139"/>
      <c r="I571" s="139"/>
      <c r="J571" s="139"/>
      <c r="K571" s="139"/>
      <c r="L571" s="139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</row>
    <row r="572" spans="1:47" s="34" customFormat="1" ht="13.5" customHeight="1" x14ac:dyDescent="0.2">
      <c r="A572" s="5"/>
      <c r="C572" s="141" t="s">
        <v>291</v>
      </c>
      <c r="D572" s="141"/>
      <c r="E572" s="141"/>
      <c r="F572" s="141"/>
      <c r="G572" s="141"/>
      <c r="H572" s="141"/>
      <c r="I572" s="141"/>
      <c r="J572" s="141"/>
      <c r="K572" s="141"/>
      <c r="L572" s="14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</row>
    <row r="573" spans="1:47" s="2" customFormat="1" ht="21" customHeight="1" x14ac:dyDescent="0.25"/>
    <row r="574" spans="1:47" s="34" customFormat="1" ht="22.5" customHeight="1" x14ac:dyDescent="0.25">
      <c r="A574" s="71" t="s">
        <v>294</v>
      </c>
      <c r="B574" s="71"/>
      <c r="C574" s="71"/>
      <c r="D574" s="71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117"/>
      <c r="P574" s="117"/>
      <c r="Q574" s="2"/>
      <c r="R574" s="2"/>
      <c r="S574" s="2"/>
      <c r="T574" s="2"/>
      <c r="U574" s="2"/>
      <c r="V574" s="2"/>
      <c r="W574" s="2"/>
      <c r="X574" s="2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</row>
    <row r="575" spans="1:47" s="34" customFormat="1" ht="12.75" customHeight="1" x14ac:dyDescent="0.25">
      <c r="A575" s="71" t="s">
        <v>295</v>
      </c>
      <c r="B575" s="71"/>
      <c r="C575" s="71"/>
      <c r="D575" s="71"/>
      <c r="E575" s="71"/>
      <c r="F575" s="71"/>
      <c r="G575" s="71"/>
      <c r="H575" s="71"/>
      <c r="I575" s="71"/>
      <c r="J575" s="71"/>
      <c r="K575" s="71"/>
      <c r="L575" s="71"/>
      <c r="M575" s="71"/>
      <c r="N575" s="71"/>
      <c r="O575" s="117"/>
      <c r="P575" s="117"/>
      <c r="Q575" s="2"/>
      <c r="R575" s="2"/>
      <c r="S575" s="2"/>
      <c r="T575" s="2"/>
      <c r="U575" s="2"/>
      <c r="V575" s="2"/>
      <c r="W575" s="2"/>
      <c r="X575" s="2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</row>
    <row r="576" spans="1:47" s="34" customFormat="1" ht="12.75" customHeight="1" x14ac:dyDescent="0.25">
      <c r="A576" s="71" t="s">
        <v>296</v>
      </c>
      <c r="B576" s="71"/>
      <c r="C576" s="71"/>
      <c r="D576" s="71"/>
      <c r="E576" s="71"/>
      <c r="F576" s="71"/>
      <c r="G576" s="71"/>
      <c r="H576" s="71"/>
      <c r="I576" s="71"/>
      <c r="J576" s="71"/>
      <c r="K576" s="71"/>
      <c r="L576" s="71"/>
      <c r="M576" s="71"/>
      <c r="N576" s="71"/>
      <c r="O576" s="117"/>
      <c r="P576" s="117"/>
      <c r="Q576" s="2"/>
      <c r="R576" s="2"/>
      <c r="S576" s="2"/>
      <c r="T576" s="2"/>
      <c r="U576" s="2"/>
      <c r="V576" s="2"/>
      <c r="W576" s="2"/>
      <c r="X576" s="2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</row>
    <row r="577" spans="1:47" s="34" customFormat="1" ht="19.5" customHeight="1" x14ac:dyDescent="0.25">
      <c r="A577" s="101"/>
      <c r="B577" s="101"/>
      <c r="C577" s="101"/>
      <c r="D577" s="101"/>
      <c r="E577" s="101"/>
      <c r="F577" s="101"/>
      <c r="G577" s="101"/>
      <c r="H577" s="101"/>
      <c r="I577" s="101"/>
      <c r="J577" s="101"/>
      <c r="K577" s="101"/>
      <c r="L577" s="101"/>
      <c r="M577" s="101"/>
      <c r="N577" s="101"/>
      <c r="O577" s="117"/>
      <c r="P577" s="117"/>
      <c r="Q577" s="2"/>
      <c r="R577" s="2"/>
      <c r="S577" s="2"/>
      <c r="T577" s="2"/>
      <c r="U577" s="2"/>
      <c r="V577" s="2"/>
      <c r="W577" s="2"/>
      <c r="X577" s="2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</row>
    <row r="578" spans="1:47" s="2" customFormat="1" ht="15" x14ac:dyDescent="0.25">
      <c r="B578" s="142"/>
      <c r="D578" s="142"/>
      <c r="F578" s="142"/>
    </row>
  </sheetData>
  <mergeCells count="564">
    <mergeCell ref="C570:L570"/>
    <mergeCell ref="C571:L571"/>
    <mergeCell ref="C572:L572"/>
    <mergeCell ref="A574:N574"/>
    <mergeCell ref="A575:N575"/>
    <mergeCell ref="A576:N576"/>
    <mergeCell ref="C562:K562"/>
    <mergeCell ref="C563:K563"/>
    <mergeCell ref="C564:K564"/>
    <mergeCell ref="C565:K565"/>
    <mergeCell ref="C566:K566"/>
    <mergeCell ref="C569:L569"/>
    <mergeCell ref="C556:K556"/>
    <mergeCell ref="C557:K557"/>
    <mergeCell ref="C558:K558"/>
    <mergeCell ref="C559:K559"/>
    <mergeCell ref="C560:K560"/>
    <mergeCell ref="C561:K561"/>
    <mergeCell ref="C550:K550"/>
    <mergeCell ref="C551:K551"/>
    <mergeCell ref="C552:K552"/>
    <mergeCell ref="C553:K553"/>
    <mergeCell ref="C554:K554"/>
    <mergeCell ref="C555:K555"/>
    <mergeCell ref="C544:K544"/>
    <mergeCell ref="C545:K545"/>
    <mergeCell ref="C546:K546"/>
    <mergeCell ref="C547:K547"/>
    <mergeCell ref="C548:K548"/>
    <mergeCell ref="C549:K549"/>
    <mergeCell ref="C538:K538"/>
    <mergeCell ref="C539:K539"/>
    <mergeCell ref="C540:K540"/>
    <mergeCell ref="C541:K541"/>
    <mergeCell ref="C542:K542"/>
    <mergeCell ref="C543:K543"/>
    <mergeCell ref="C531:K531"/>
    <mergeCell ref="C533:K533"/>
    <mergeCell ref="C534:K534"/>
    <mergeCell ref="C535:K535"/>
    <mergeCell ref="C536:K536"/>
    <mergeCell ref="C537:K537"/>
    <mergeCell ref="C524:E524"/>
    <mergeCell ref="C525:E525"/>
    <mergeCell ref="C526:N526"/>
    <mergeCell ref="C527:N527"/>
    <mergeCell ref="C528:N528"/>
    <mergeCell ref="C529:E529"/>
    <mergeCell ref="C518:N518"/>
    <mergeCell ref="C519:E519"/>
    <mergeCell ref="C520:E520"/>
    <mergeCell ref="C521:N521"/>
    <mergeCell ref="C522:N522"/>
    <mergeCell ref="C523:N523"/>
    <mergeCell ref="C512:N512"/>
    <mergeCell ref="C513:N513"/>
    <mergeCell ref="C514:E514"/>
    <mergeCell ref="C515:E515"/>
    <mergeCell ref="C516:N516"/>
    <mergeCell ref="C517:N517"/>
    <mergeCell ref="C506:N506"/>
    <mergeCell ref="C507:N507"/>
    <mergeCell ref="C508:N508"/>
    <mergeCell ref="C509:E509"/>
    <mergeCell ref="C510:E510"/>
    <mergeCell ref="C511:N511"/>
    <mergeCell ref="C500:E500"/>
    <mergeCell ref="C501:N501"/>
    <mergeCell ref="C502:N502"/>
    <mergeCell ref="C503:N503"/>
    <mergeCell ref="C504:E504"/>
    <mergeCell ref="C505:E505"/>
    <mergeCell ref="C494:E494"/>
    <mergeCell ref="C495:E495"/>
    <mergeCell ref="C496:N496"/>
    <mergeCell ref="C497:N497"/>
    <mergeCell ref="C498:N498"/>
    <mergeCell ref="C499:E499"/>
    <mergeCell ref="C488:N488"/>
    <mergeCell ref="C489:E489"/>
    <mergeCell ref="C490:E490"/>
    <mergeCell ref="C491:N491"/>
    <mergeCell ref="C492:N492"/>
    <mergeCell ref="C493:N493"/>
    <mergeCell ref="C482:N482"/>
    <mergeCell ref="C483:N483"/>
    <mergeCell ref="C484:E484"/>
    <mergeCell ref="C485:E485"/>
    <mergeCell ref="C486:N486"/>
    <mergeCell ref="C487:N487"/>
    <mergeCell ref="C475:N475"/>
    <mergeCell ref="C476:E476"/>
    <mergeCell ref="C478:K478"/>
    <mergeCell ref="A479:N479"/>
    <mergeCell ref="C480:E480"/>
    <mergeCell ref="C481:N481"/>
    <mergeCell ref="C469:E469"/>
    <mergeCell ref="C470:N470"/>
    <mergeCell ref="C471:N471"/>
    <mergeCell ref="C472:E472"/>
    <mergeCell ref="C473:E473"/>
    <mergeCell ref="C474:N474"/>
    <mergeCell ref="C463:N463"/>
    <mergeCell ref="C464:E464"/>
    <mergeCell ref="C465:E465"/>
    <mergeCell ref="C466:N466"/>
    <mergeCell ref="C467:N467"/>
    <mergeCell ref="C468:E468"/>
    <mergeCell ref="C457:E457"/>
    <mergeCell ref="C458:N458"/>
    <mergeCell ref="C459:N459"/>
    <mergeCell ref="C460:E460"/>
    <mergeCell ref="C461:E461"/>
    <mergeCell ref="C462:N462"/>
    <mergeCell ref="C451:N451"/>
    <mergeCell ref="C452:E452"/>
    <mergeCell ref="C453:E453"/>
    <mergeCell ref="C454:N454"/>
    <mergeCell ref="C455:N455"/>
    <mergeCell ref="C456:E456"/>
    <mergeCell ref="C445:E445"/>
    <mergeCell ref="C446:N446"/>
    <mergeCell ref="C447:N447"/>
    <mergeCell ref="C448:E448"/>
    <mergeCell ref="C449:E449"/>
    <mergeCell ref="C450:N450"/>
    <mergeCell ref="C439:N439"/>
    <mergeCell ref="C440:E440"/>
    <mergeCell ref="C441:E441"/>
    <mergeCell ref="C442:N442"/>
    <mergeCell ref="C443:N443"/>
    <mergeCell ref="C444:E444"/>
    <mergeCell ref="C433:E433"/>
    <mergeCell ref="C434:N434"/>
    <mergeCell ref="C435:N435"/>
    <mergeCell ref="C436:E436"/>
    <mergeCell ref="C437:E437"/>
    <mergeCell ref="C438:N438"/>
    <mergeCell ref="C427:N427"/>
    <mergeCell ref="C428:E428"/>
    <mergeCell ref="C429:E429"/>
    <mergeCell ref="C430:N430"/>
    <mergeCell ref="C431:N431"/>
    <mergeCell ref="C432:E432"/>
    <mergeCell ref="C421:E421"/>
    <mergeCell ref="C422:N422"/>
    <mergeCell ref="C423:N423"/>
    <mergeCell ref="C424:E424"/>
    <mergeCell ref="C425:E425"/>
    <mergeCell ref="C426:N426"/>
    <mergeCell ref="C415:N415"/>
    <mergeCell ref="C416:E416"/>
    <mergeCell ref="C417:E417"/>
    <mergeCell ref="C418:N418"/>
    <mergeCell ref="C419:N419"/>
    <mergeCell ref="C420:E420"/>
    <mergeCell ref="C409:E409"/>
    <mergeCell ref="C410:N410"/>
    <mergeCell ref="C411:N411"/>
    <mergeCell ref="C412:E412"/>
    <mergeCell ref="C413:E413"/>
    <mergeCell ref="C414:N414"/>
    <mergeCell ref="C403:N403"/>
    <mergeCell ref="C404:E404"/>
    <mergeCell ref="C405:E405"/>
    <mergeCell ref="C406:N406"/>
    <mergeCell ref="C407:N407"/>
    <mergeCell ref="C408:E408"/>
    <mergeCell ref="C397:E397"/>
    <mergeCell ref="C398:N398"/>
    <mergeCell ref="C399:N399"/>
    <mergeCell ref="C400:E400"/>
    <mergeCell ref="C401:E401"/>
    <mergeCell ref="C402:N402"/>
    <mergeCell ref="C391:N391"/>
    <mergeCell ref="C392:E392"/>
    <mergeCell ref="C393:E393"/>
    <mergeCell ref="C394:N394"/>
    <mergeCell ref="C395:N395"/>
    <mergeCell ref="C396:E396"/>
    <mergeCell ref="C385:E385"/>
    <mergeCell ref="C386:N386"/>
    <mergeCell ref="C387:N387"/>
    <mergeCell ref="C388:E388"/>
    <mergeCell ref="C389:E389"/>
    <mergeCell ref="C390:N390"/>
    <mergeCell ref="C379:N379"/>
    <mergeCell ref="C380:E380"/>
    <mergeCell ref="C381:E381"/>
    <mergeCell ref="C382:N382"/>
    <mergeCell ref="C383:N383"/>
    <mergeCell ref="C384:E384"/>
    <mergeCell ref="C373:E373"/>
    <mergeCell ref="C374:N374"/>
    <mergeCell ref="C375:N375"/>
    <mergeCell ref="C376:E376"/>
    <mergeCell ref="C377:E377"/>
    <mergeCell ref="C378:N378"/>
    <mergeCell ref="C367:N367"/>
    <mergeCell ref="C368:E368"/>
    <mergeCell ref="C369:E369"/>
    <mergeCell ref="C370:N370"/>
    <mergeCell ref="C371:N371"/>
    <mergeCell ref="C372:E372"/>
    <mergeCell ref="C361:E361"/>
    <mergeCell ref="C362:N362"/>
    <mergeCell ref="C363:N363"/>
    <mergeCell ref="C364:E364"/>
    <mergeCell ref="C365:E365"/>
    <mergeCell ref="C366:N366"/>
    <mergeCell ref="C355:N355"/>
    <mergeCell ref="C356:E356"/>
    <mergeCell ref="C357:E357"/>
    <mergeCell ref="C358:N358"/>
    <mergeCell ref="C359:N359"/>
    <mergeCell ref="C360:E360"/>
    <mergeCell ref="C349:E349"/>
    <mergeCell ref="C350:N350"/>
    <mergeCell ref="C351:N351"/>
    <mergeCell ref="C352:E352"/>
    <mergeCell ref="C353:E353"/>
    <mergeCell ref="C354:N354"/>
    <mergeCell ref="C343:N343"/>
    <mergeCell ref="C344:E344"/>
    <mergeCell ref="C345:E345"/>
    <mergeCell ref="C346:N346"/>
    <mergeCell ref="C347:N347"/>
    <mergeCell ref="C348:E348"/>
    <mergeCell ref="C337:E337"/>
    <mergeCell ref="C338:N338"/>
    <mergeCell ref="C339:N339"/>
    <mergeCell ref="C340:E340"/>
    <mergeCell ref="C341:E341"/>
    <mergeCell ref="C342:N342"/>
    <mergeCell ref="C331:N331"/>
    <mergeCell ref="C332:E332"/>
    <mergeCell ref="C333:E333"/>
    <mergeCell ref="C334:N334"/>
    <mergeCell ref="C335:N335"/>
    <mergeCell ref="C336:E336"/>
    <mergeCell ref="C325:E325"/>
    <mergeCell ref="C326:N326"/>
    <mergeCell ref="C327:N327"/>
    <mergeCell ref="C328:E328"/>
    <mergeCell ref="C329:E329"/>
    <mergeCell ref="C330:N330"/>
    <mergeCell ref="C319:N319"/>
    <mergeCell ref="C320:E320"/>
    <mergeCell ref="C321:E321"/>
    <mergeCell ref="C322:N322"/>
    <mergeCell ref="C323:N323"/>
    <mergeCell ref="C324:E324"/>
    <mergeCell ref="C312:E312"/>
    <mergeCell ref="C313:E313"/>
    <mergeCell ref="C315:K315"/>
    <mergeCell ref="A316:N316"/>
    <mergeCell ref="C317:E317"/>
    <mergeCell ref="C318:N318"/>
    <mergeCell ref="C306:E306"/>
    <mergeCell ref="C307:E307"/>
    <mergeCell ref="C308:E308"/>
    <mergeCell ref="C309:E309"/>
    <mergeCell ref="C310:E310"/>
    <mergeCell ref="C311:E311"/>
    <mergeCell ref="C300:E300"/>
    <mergeCell ref="C301:E301"/>
    <mergeCell ref="C302:E302"/>
    <mergeCell ref="C303:E303"/>
    <mergeCell ref="C304:E304"/>
    <mergeCell ref="C305:E305"/>
    <mergeCell ref="C294:E294"/>
    <mergeCell ref="C295:E295"/>
    <mergeCell ref="C296:E296"/>
    <mergeCell ref="C297:E297"/>
    <mergeCell ref="C298:E298"/>
    <mergeCell ref="C299:E299"/>
    <mergeCell ref="C288:E288"/>
    <mergeCell ref="C289:E289"/>
    <mergeCell ref="C290:E290"/>
    <mergeCell ref="C291:E291"/>
    <mergeCell ref="C292:E292"/>
    <mergeCell ref="C293:N293"/>
    <mergeCell ref="C282:E282"/>
    <mergeCell ref="C283:E283"/>
    <mergeCell ref="C284:E284"/>
    <mergeCell ref="C285:E285"/>
    <mergeCell ref="C286:E286"/>
    <mergeCell ref="C287:E287"/>
    <mergeCell ref="C276:E276"/>
    <mergeCell ref="C277:E277"/>
    <mergeCell ref="C278:E278"/>
    <mergeCell ref="C279:E279"/>
    <mergeCell ref="C280:N280"/>
    <mergeCell ref="C281:E281"/>
    <mergeCell ref="C270:E270"/>
    <mergeCell ref="C271:E271"/>
    <mergeCell ref="C272:E272"/>
    <mergeCell ref="C273:E273"/>
    <mergeCell ref="C274:E274"/>
    <mergeCell ref="C275:E275"/>
    <mergeCell ref="C264:E264"/>
    <mergeCell ref="C265:E265"/>
    <mergeCell ref="C266:E266"/>
    <mergeCell ref="C267:N267"/>
    <mergeCell ref="C268:E268"/>
    <mergeCell ref="C269:E269"/>
    <mergeCell ref="C258:E258"/>
    <mergeCell ref="C259:E259"/>
    <mergeCell ref="C260:E260"/>
    <mergeCell ref="C261:E261"/>
    <mergeCell ref="C262:E262"/>
    <mergeCell ref="C263:E263"/>
    <mergeCell ref="C252:E252"/>
    <mergeCell ref="C253:E253"/>
    <mergeCell ref="C254:E254"/>
    <mergeCell ref="C255:E255"/>
    <mergeCell ref="C256:E256"/>
    <mergeCell ref="C257:N257"/>
    <mergeCell ref="C246:E246"/>
    <mergeCell ref="C247:E247"/>
    <mergeCell ref="C248:E248"/>
    <mergeCell ref="C249:E249"/>
    <mergeCell ref="C250:E250"/>
    <mergeCell ref="C251:E251"/>
    <mergeCell ref="C240:E240"/>
    <mergeCell ref="C241:E241"/>
    <mergeCell ref="C242:E242"/>
    <mergeCell ref="C243:N243"/>
    <mergeCell ref="C244:N244"/>
    <mergeCell ref="C245:E245"/>
    <mergeCell ref="C234:E234"/>
    <mergeCell ref="C235:E235"/>
    <mergeCell ref="C236:E236"/>
    <mergeCell ref="C237:E237"/>
    <mergeCell ref="C238:E238"/>
    <mergeCell ref="C239:E239"/>
    <mergeCell ref="C228:E228"/>
    <mergeCell ref="C229:E229"/>
    <mergeCell ref="C230:E230"/>
    <mergeCell ref="C231:E231"/>
    <mergeCell ref="C232:N232"/>
    <mergeCell ref="C233:N233"/>
    <mergeCell ref="C222:E222"/>
    <mergeCell ref="C223:E223"/>
    <mergeCell ref="C224:E224"/>
    <mergeCell ref="C225:E225"/>
    <mergeCell ref="C226:E226"/>
    <mergeCell ref="C227:E227"/>
    <mergeCell ref="C216:E216"/>
    <mergeCell ref="C217:E217"/>
    <mergeCell ref="C218:N218"/>
    <mergeCell ref="C219:N219"/>
    <mergeCell ref="C220:E220"/>
    <mergeCell ref="C221:E221"/>
    <mergeCell ref="C210:E210"/>
    <mergeCell ref="C211:E211"/>
    <mergeCell ref="C212:E212"/>
    <mergeCell ref="C213:E213"/>
    <mergeCell ref="C214:E214"/>
    <mergeCell ref="C215:E215"/>
    <mergeCell ref="C204:N204"/>
    <mergeCell ref="C205:N205"/>
    <mergeCell ref="C206:E206"/>
    <mergeCell ref="C207:E207"/>
    <mergeCell ref="C208:E208"/>
    <mergeCell ref="C209:E209"/>
    <mergeCell ref="C198:E198"/>
    <mergeCell ref="C199:E199"/>
    <mergeCell ref="C200:E200"/>
    <mergeCell ref="C201:E201"/>
    <mergeCell ref="C202:E202"/>
    <mergeCell ref="C203:E203"/>
    <mergeCell ref="C192:E192"/>
    <mergeCell ref="C193:E193"/>
    <mergeCell ref="C194:N194"/>
    <mergeCell ref="C195:E195"/>
    <mergeCell ref="C196:E196"/>
    <mergeCell ref="C197:E197"/>
    <mergeCell ref="C186:E186"/>
    <mergeCell ref="C187:E187"/>
    <mergeCell ref="C188:E188"/>
    <mergeCell ref="C189:E189"/>
    <mergeCell ref="C190:E190"/>
    <mergeCell ref="C191:E191"/>
    <mergeCell ref="C180:N180"/>
    <mergeCell ref="C181:N181"/>
    <mergeCell ref="C182:E182"/>
    <mergeCell ref="C183:E183"/>
    <mergeCell ref="C184:E184"/>
    <mergeCell ref="C185:E185"/>
    <mergeCell ref="C174:E174"/>
    <mergeCell ref="C175:E175"/>
    <mergeCell ref="C176:E176"/>
    <mergeCell ref="C177:E177"/>
    <mergeCell ref="C178:E178"/>
    <mergeCell ref="C179:E179"/>
    <mergeCell ref="C168:E168"/>
    <mergeCell ref="C169:E169"/>
    <mergeCell ref="C170:E170"/>
    <mergeCell ref="C171:E171"/>
    <mergeCell ref="C172:E172"/>
    <mergeCell ref="C173:E173"/>
    <mergeCell ref="C162:E162"/>
    <mergeCell ref="C163:E163"/>
    <mergeCell ref="C164:E164"/>
    <mergeCell ref="C165:E165"/>
    <mergeCell ref="C166:E166"/>
    <mergeCell ref="C167:E167"/>
    <mergeCell ref="C156:E156"/>
    <mergeCell ref="C157:E157"/>
    <mergeCell ref="C158:E158"/>
    <mergeCell ref="C159:N159"/>
    <mergeCell ref="C160:N160"/>
    <mergeCell ref="C161:E161"/>
    <mergeCell ref="C150:E150"/>
    <mergeCell ref="C151:E151"/>
    <mergeCell ref="C152:E152"/>
    <mergeCell ref="C153:E153"/>
    <mergeCell ref="C154:E154"/>
    <mergeCell ref="C155:E155"/>
    <mergeCell ref="C144:E144"/>
    <mergeCell ref="C145:E145"/>
    <mergeCell ref="C146:E146"/>
    <mergeCell ref="C147:E147"/>
    <mergeCell ref="C148:E148"/>
    <mergeCell ref="C149:N149"/>
    <mergeCell ref="C138:E138"/>
    <mergeCell ref="C139:E139"/>
    <mergeCell ref="C140:E140"/>
    <mergeCell ref="C141:E141"/>
    <mergeCell ref="C142:E142"/>
    <mergeCell ref="C143:E143"/>
    <mergeCell ref="C132:E132"/>
    <mergeCell ref="C133:E133"/>
    <mergeCell ref="C134:E134"/>
    <mergeCell ref="C135:N135"/>
    <mergeCell ref="C136:N136"/>
    <mergeCell ref="C137:E137"/>
    <mergeCell ref="C126:E126"/>
    <mergeCell ref="C127:E127"/>
    <mergeCell ref="C128:E128"/>
    <mergeCell ref="C129:E129"/>
    <mergeCell ref="C130:E130"/>
    <mergeCell ref="C131:E131"/>
    <mergeCell ref="C120:E120"/>
    <mergeCell ref="C121:E121"/>
    <mergeCell ref="C122:E122"/>
    <mergeCell ref="C123:E123"/>
    <mergeCell ref="C124:E124"/>
    <mergeCell ref="C125:E125"/>
    <mergeCell ref="C114:E114"/>
    <mergeCell ref="C115:E115"/>
    <mergeCell ref="C116:E116"/>
    <mergeCell ref="C117:E117"/>
    <mergeCell ref="C118:E118"/>
    <mergeCell ref="C119:E119"/>
    <mergeCell ref="C108:E108"/>
    <mergeCell ref="C109:E109"/>
    <mergeCell ref="C110:E110"/>
    <mergeCell ref="C111:E111"/>
    <mergeCell ref="C112:N112"/>
    <mergeCell ref="C113:N113"/>
    <mergeCell ref="C102:N102"/>
    <mergeCell ref="C103:E103"/>
    <mergeCell ref="C104:E104"/>
    <mergeCell ref="C105:E105"/>
    <mergeCell ref="C106:E106"/>
    <mergeCell ref="C107:E107"/>
    <mergeCell ref="C96:E96"/>
    <mergeCell ref="C97:E97"/>
    <mergeCell ref="C98:E98"/>
    <mergeCell ref="C99:E99"/>
    <mergeCell ref="C100:E100"/>
    <mergeCell ref="C101:N101"/>
    <mergeCell ref="C90:N90"/>
    <mergeCell ref="C91:N91"/>
    <mergeCell ref="C92:E92"/>
    <mergeCell ref="C93:E93"/>
    <mergeCell ref="C94:E94"/>
    <mergeCell ref="C95:E95"/>
    <mergeCell ref="C84:E84"/>
    <mergeCell ref="C85:E85"/>
    <mergeCell ref="C86:E86"/>
    <mergeCell ref="C87:E87"/>
    <mergeCell ref="C88:E88"/>
    <mergeCell ref="C89:E89"/>
    <mergeCell ref="C78:E78"/>
    <mergeCell ref="C79:E79"/>
    <mergeCell ref="C80:E80"/>
    <mergeCell ref="C81:E81"/>
    <mergeCell ref="C82:E82"/>
    <mergeCell ref="C83:E83"/>
    <mergeCell ref="C72:E72"/>
    <mergeCell ref="C73:E73"/>
    <mergeCell ref="C74:E74"/>
    <mergeCell ref="C75:E75"/>
    <mergeCell ref="C76:N76"/>
    <mergeCell ref="C77:N77"/>
    <mergeCell ref="C66:N66"/>
    <mergeCell ref="C67:E67"/>
    <mergeCell ref="C68:E68"/>
    <mergeCell ref="C69:E69"/>
    <mergeCell ref="C70:E70"/>
    <mergeCell ref="C71:E71"/>
    <mergeCell ref="C60:E60"/>
    <mergeCell ref="C61:E61"/>
    <mergeCell ref="C62:E62"/>
    <mergeCell ref="C63:E63"/>
    <mergeCell ref="C64:E64"/>
    <mergeCell ref="C65:N65"/>
    <mergeCell ref="C54:E54"/>
    <mergeCell ref="C55:N55"/>
    <mergeCell ref="C56:E56"/>
    <mergeCell ref="C57:E57"/>
    <mergeCell ref="C58:E58"/>
    <mergeCell ref="C59:E59"/>
    <mergeCell ref="C48:E48"/>
    <mergeCell ref="C49:E49"/>
    <mergeCell ref="C50:E50"/>
    <mergeCell ref="C51:E51"/>
    <mergeCell ref="C52:E52"/>
    <mergeCell ref="C53:E53"/>
    <mergeCell ref="C42:N42"/>
    <mergeCell ref="C43:E43"/>
    <mergeCell ref="C44:E44"/>
    <mergeCell ref="C45:E45"/>
    <mergeCell ref="C46:E46"/>
    <mergeCell ref="C47:E47"/>
    <mergeCell ref="M35:M37"/>
    <mergeCell ref="N35:N37"/>
    <mergeCell ref="C38:E38"/>
    <mergeCell ref="A39:N39"/>
    <mergeCell ref="C40:E40"/>
    <mergeCell ref="C41:N41"/>
    <mergeCell ref="A35:A37"/>
    <mergeCell ref="B35:B37"/>
    <mergeCell ref="C35:E37"/>
    <mergeCell ref="F35:F37"/>
    <mergeCell ref="G35:I36"/>
    <mergeCell ref="J35:L36"/>
    <mergeCell ref="A21:N21"/>
    <mergeCell ref="B23:F23"/>
    <mergeCell ref="B24:F24"/>
    <mergeCell ref="L31:M31"/>
    <mergeCell ref="L32:M32"/>
    <mergeCell ref="L33:M33"/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543"/>
  <sheetViews>
    <sheetView topLeftCell="A507" workbookViewId="0">
      <selection activeCell="A20" sqref="A20:N20"/>
    </sheetView>
  </sheetViews>
  <sheetFormatPr defaultColWidth="9.140625" defaultRowHeight="10.5" customHeight="1" x14ac:dyDescent="0.2"/>
  <cols>
    <col min="1" max="1" width="8.85546875" style="3" customWidth="1"/>
    <col min="2" max="2" width="20.140625" style="143" customWidth="1"/>
    <col min="3" max="4" width="10.42578125" style="143" customWidth="1"/>
    <col min="5" max="5" width="13.28515625" style="143" customWidth="1"/>
    <col min="6" max="6" width="8.5703125" style="143" customWidth="1"/>
    <col min="7" max="7" width="7.85546875" style="143" customWidth="1"/>
    <col min="8" max="8" width="8.42578125" style="143" customWidth="1"/>
    <col min="9" max="9" width="12" style="143" customWidth="1"/>
    <col min="10" max="10" width="12.28515625" style="143" customWidth="1"/>
    <col min="11" max="11" width="8.5703125" style="143" customWidth="1"/>
    <col min="12" max="12" width="12" style="143" customWidth="1"/>
    <col min="13" max="13" width="7.85546875" style="143" customWidth="1"/>
    <col min="14" max="14" width="13.28515625" style="143" customWidth="1"/>
    <col min="15" max="15" width="1.140625" style="143" hidden="1" customWidth="1"/>
    <col min="16" max="16" width="73.85546875" style="143" hidden="1" customWidth="1"/>
    <col min="17" max="17" width="83.42578125" style="143" hidden="1" customWidth="1"/>
    <col min="18" max="24" width="9.140625" style="143"/>
    <col min="25" max="30" width="82.28515625" style="73" hidden="1" customWidth="1"/>
    <col min="31" max="34" width="154" style="73" hidden="1" customWidth="1"/>
    <col min="35" max="35" width="34.140625" style="73" hidden="1" customWidth="1"/>
    <col min="36" max="36" width="125" style="73" hidden="1" customWidth="1"/>
    <col min="37" max="40" width="34.140625" style="73" hidden="1" customWidth="1"/>
    <col min="41" max="41" width="125" style="73" hidden="1" customWidth="1"/>
    <col min="42" max="42" width="91.85546875" style="73" hidden="1" customWidth="1"/>
    <col min="43" max="43" width="154" style="73" hidden="1" customWidth="1"/>
    <col min="44" max="44" width="125" style="73" hidden="1" customWidth="1"/>
    <col min="45" max="48" width="91.85546875" style="73" hidden="1" customWidth="1"/>
    <col min="49" max="16384" width="9.140625" style="143"/>
  </cols>
  <sheetData>
    <row r="1" spans="1:32" s="2" customFormat="1" ht="1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 t="s">
        <v>2</v>
      </c>
    </row>
    <row r="2" spans="1:32" s="2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3</v>
      </c>
    </row>
    <row r="3" spans="1:32" s="2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2" s="2" customFormat="1" ht="1.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32" s="2" customFormat="1" ht="14.25" customHeight="1" x14ac:dyDescent="0.25">
      <c r="A5" s="6" t="s">
        <v>4</v>
      </c>
      <c r="B5" s="7"/>
      <c r="C5" s="5"/>
      <c r="E5" s="5"/>
      <c r="F5" s="5"/>
      <c r="G5" s="8" t="s">
        <v>5</v>
      </c>
      <c r="H5" s="8"/>
      <c r="I5" s="8"/>
      <c r="J5" s="8"/>
      <c r="K5" s="8"/>
      <c r="L5" s="8"/>
      <c r="M5" s="8"/>
      <c r="N5" s="8"/>
    </row>
    <row r="6" spans="1:32" s="2" customFormat="1" ht="67.5" customHeight="1" x14ac:dyDescent="0.25">
      <c r="A6" s="6" t="s">
        <v>6</v>
      </c>
      <c r="B6" s="7"/>
      <c r="C6" s="5"/>
      <c r="E6" s="9"/>
      <c r="F6" s="9"/>
      <c r="G6" s="10" t="s">
        <v>7</v>
      </c>
      <c r="H6" s="10"/>
      <c r="I6" s="10"/>
      <c r="J6" s="10"/>
      <c r="K6" s="10"/>
      <c r="L6" s="10"/>
      <c r="M6" s="10"/>
      <c r="N6" s="10"/>
      <c r="Y6" s="11" t="s">
        <v>7</v>
      </c>
    </row>
    <row r="7" spans="1:32" s="2" customFormat="1" ht="22.5" customHeight="1" x14ac:dyDescent="0.25">
      <c r="A7" s="12" t="s">
        <v>8</v>
      </c>
      <c r="B7" s="12"/>
      <c r="C7" s="12"/>
      <c r="D7" s="12"/>
      <c r="E7" s="12"/>
      <c r="F7" s="12"/>
      <c r="G7" s="10"/>
      <c r="H7" s="10"/>
      <c r="I7" s="10"/>
      <c r="J7" s="10"/>
      <c r="K7" s="10"/>
      <c r="L7" s="10"/>
      <c r="M7" s="10"/>
      <c r="N7" s="10"/>
      <c r="P7" s="13" t="s">
        <v>8</v>
      </c>
      <c r="Q7" s="14"/>
      <c r="R7" s="11"/>
      <c r="S7" s="11"/>
      <c r="T7" s="11"/>
      <c r="U7" s="11"/>
      <c r="V7" s="11"/>
      <c r="W7" s="11"/>
      <c r="X7" s="11"/>
      <c r="Z7" s="11" t="s">
        <v>9</v>
      </c>
    </row>
    <row r="8" spans="1:32" s="2" customFormat="1" ht="67.5" customHeight="1" x14ac:dyDescent="0.25">
      <c r="A8" s="12" t="s">
        <v>10</v>
      </c>
      <c r="B8" s="12"/>
      <c r="C8" s="12"/>
      <c r="D8" s="12"/>
      <c r="E8" s="12"/>
      <c r="F8" s="12"/>
      <c r="G8" s="10"/>
      <c r="H8" s="10"/>
      <c r="I8" s="10"/>
      <c r="J8" s="10"/>
      <c r="K8" s="10"/>
      <c r="L8" s="10"/>
      <c r="M8" s="10"/>
      <c r="N8" s="10"/>
      <c r="P8" s="13" t="s">
        <v>10</v>
      </c>
      <c r="Q8" s="14"/>
      <c r="R8" s="11"/>
      <c r="S8" s="11"/>
      <c r="T8" s="11"/>
      <c r="U8" s="11"/>
      <c r="V8" s="11"/>
      <c r="W8" s="11"/>
      <c r="X8" s="11"/>
      <c r="AA8" s="11" t="s">
        <v>9</v>
      </c>
    </row>
    <row r="9" spans="1:32" s="2" customFormat="1" ht="33.75" customHeight="1" x14ac:dyDescent="0.25">
      <c r="A9" s="12" t="s">
        <v>11</v>
      </c>
      <c r="B9" s="12"/>
      <c r="C9" s="12"/>
      <c r="D9" s="12"/>
      <c r="E9" s="12"/>
      <c r="F9" s="12"/>
      <c r="G9" s="10"/>
      <c r="H9" s="10"/>
      <c r="I9" s="10"/>
      <c r="J9" s="10"/>
      <c r="K9" s="10"/>
      <c r="L9" s="10"/>
      <c r="M9" s="10"/>
      <c r="N9" s="10"/>
      <c r="P9" s="13" t="s">
        <v>11</v>
      </c>
      <c r="Q9" s="14"/>
      <c r="R9" s="11"/>
      <c r="S9" s="11"/>
      <c r="T9" s="11"/>
      <c r="U9" s="11"/>
      <c r="V9" s="11"/>
      <c r="W9" s="11"/>
      <c r="X9" s="11"/>
      <c r="AB9" s="11" t="s">
        <v>9</v>
      </c>
    </row>
    <row r="10" spans="1:32" s="2" customFormat="1" ht="11.25" customHeight="1" x14ac:dyDescent="0.25">
      <c r="A10" s="15" t="s">
        <v>12</v>
      </c>
      <c r="B10" s="15"/>
      <c r="C10" s="15"/>
      <c r="D10" s="15"/>
      <c r="E10" s="15"/>
      <c r="F10" s="15"/>
      <c r="G10" s="10"/>
      <c r="H10" s="10"/>
      <c r="I10" s="10"/>
      <c r="J10" s="10"/>
      <c r="K10" s="10"/>
      <c r="L10" s="10"/>
      <c r="M10" s="10"/>
      <c r="N10" s="10"/>
      <c r="P10" s="16"/>
      <c r="Q10" s="16"/>
      <c r="AC10" s="11" t="s">
        <v>9</v>
      </c>
    </row>
    <row r="11" spans="1:32" s="2" customFormat="1" ht="15" x14ac:dyDescent="0.25">
      <c r="A11" s="15" t="s">
        <v>13</v>
      </c>
      <c r="B11" s="15"/>
      <c r="C11" s="15"/>
      <c r="D11" s="15"/>
      <c r="E11" s="15"/>
      <c r="F11" s="15"/>
      <c r="G11" s="10"/>
      <c r="H11" s="10"/>
      <c r="I11" s="10"/>
      <c r="J11" s="10"/>
      <c r="K11" s="10"/>
      <c r="L11" s="10"/>
      <c r="M11" s="10"/>
      <c r="N11" s="10"/>
      <c r="AD11" s="11" t="s">
        <v>9</v>
      </c>
    </row>
    <row r="12" spans="1:32" s="2" customFormat="1" ht="8.25" customHeight="1" x14ac:dyDescent="0.25">
      <c r="A12" s="17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  <c r="M12" s="7"/>
      <c r="N12" s="7"/>
    </row>
    <row r="13" spans="1:32" s="2" customFormat="1" ht="15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AE13" s="11" t="s">
        <v>9</v>
      </c>
    </row>
    <row r="14" spans="1:32" s="2" customFormat="1" ht="15" x14ac:dyDescent="0.25">
      <c r="A14" s="19" t="s">
        <v>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32" s="2" customFormat="1" ht="8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32" s="2" customFormat="1" ht="15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AF16" s="11" t="s">
        <v>9</v>
      </c>
    </row>
    <row r="17" spans="1:33" s="2" customFormat="1" ht="15" x14ac:dyDescent="0.25">
      <c r="A17" s="19" t="s">
        <v>15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33" s="2" customFormat="1" ht="24" customHeight="1" x14ac:dyDescent="0.25">
      <c r="A18" s="21" t="s">
        <v>408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33" s="2" customFormat="1" ht="8.25" customHeight="1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33" s="2" customFormat="1" ht="15" x14ac:dyDescent="0.25">
      <c r="A20" s="23" t="s">
        <v>409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G20" s="11" t="s">
        <v>409</v>
      </c>
    </row>
    <row r="21" spans="1:33" s="2" customFormat="1" ht="13.5" customHeight="1" x14ac:dyDescent="0.25">
      <c r="A21" s="19" t="s">
        <v>18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33" s="2" customFormat="1" ht="15" customHeight="1" x14ac:dyDescent="0.25">
      <c r="A22" s="5" t="s">
        <v>19</v>
      </c>
      <c r="B22" s="24" t="s">
        <v>20</v>
      </c>
      <c r="C22" s="3" t="s">
        <v>21</v>
      </c>
      <c r="D22" s="3"/>
      <c r="E22" s="3"/>
      <c r="F22" s="9"/>
      <c r="G22" s="9"/>
      <c r="H22" s="9"/>
      <c r="I22" s="9"/>
      <c r="J22" s="9"/>
      <c r="K22" s="9"/>
      <c r="L22" s="9"/>
      <c r="M22" s="9"/>
      <c r="N22" s="9"/>
    </row>
    <row r="23" spans="1:33" s="2" customFormat="1" ht="18" customHeight="1" x14ac:dyDescent="0.25">
      <c r="A23" s="5" t="s">
        <v>22</v>
      </c>
      <c r="B23" s="8"/>
      <c r="C23" s="8"/>
      <c r="D23" s="8"/>
      <c r="E23" s="8"/>
      <c r="F23" s="8"/>
      <c r="G23" s="9"/>
      <c r="H23" s="9"/>
      <c r="I23" s="9"/>
      <c r="J23" s="9"/>
      <c r="K23" s="9"/>
      <c r="L23" s="9"/>
      <c r="M23" s="9"/>
      <c r="N23" s="9"/>
    </row>
    <row r="24" spans="1:33" s="2" customFormat="1" ht="15" x14ac:dyDescent="0.25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spans="1:33" s="2" customFormat="1" ht="9.75" customHeight="1" x14ac:dyDescent="0.25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33" s="2" customFormat="1" ht="15" x14ac:dyDescent="0.25">
      <c r="A26" s="29" t="s">
        <v>24</v>
      </c>
      <c r="B26" s="5"/>
      <c r="C26" s="5"/>
      <c r="D26" s="30" t="s">
        <v>25</v>
      </c>
      <c r="E26" s="31"/>
      <c r="F26" s="32"/>
      <c r="G26" s="33"/>
      <c r="H26" s="33"/>
      <c r="I26" s="33"/>
      <c r="J26" s="33"/>
      <c r="K26" s="33"/>
      <c r="L26" s="33"/>
      <c r="M26" s="33"/>
      <c r="N26" s="33"/>
    </row>
    <row r="27" spans="1:33" s="2" customFormat="1" ht="9.75" customHeight="1" x14ac:dyDescent="0.25">
      <c r="A27" s="5"/>
      <c r="B27" s="34"/>
      <c r="C27" s="34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33" s="2" customFormat="1" ht="12.75" customHeight="1" x14ac:dyDescent="0.25">
      <c r="A28" s="29" t="s">
        <v>26</v>
      </c>
      <c r="B28" s="34"/>
      <c r="C28" s="36">
        <v>3493.48</v>
      </c>
      <c r="D28" s="37" t="s">
        <v>410</v>
      </c>
      <c r="E28" s="38" t="s">
        <v>28</v>
      </c>
      <c r="G28" s="34"/>
      <c r="H28" s="34"/>
      <c r="I28" s="34"/>
      <c r="J28" s="34"/>
      <c r="K28" s="34"/>
      <c r="L28" s="39"/>
      <c r="M28" s="39"/>
      <c r="N28" s="34"/>
    </row>
    <row r="29" spans="1:33" s="2" customFormat="1" ht="12.75" customHeight="1" x14ac:dyDescent="0.25">
      <c r="A29" s="5"/>
      <c r="B29" s="40" t="s">
        <v>29</v>
      </c>
      <c r="C29" s="41"/>
      <c r="D29" s="42"/>
      <c r="E29" s="38"/>
      <c r="G29" s="34"/>
    </row>
    <row r="30" spans="1:33" s="2" customFormat="1" ht="12.75" customHeight="1" x14ac:dyDescent="0.25">
      <c r="A30" s="5"/>
      <c r="B30" s="43" t="s">
        <v>30</v>
      </c>
      <c r="C30" s="36">
        <v>1300.6199999999999</v>
      </c>
      <c r="D30" s="37" t="s">
        <v>411</v>
      </c>
      <c r="E30" s="38" t="s">
        <v>28</v>
      </c>
      <c r="G30" s="34" t="s">
        <v>32</v>
      </c>
      <c r="I30" s="34"/>
      <c r="J30" s="34"/>
      <c r="K30" s="34"/>
      <c r="L30" s="36">
        <v>378.92</v>
      </c>
      <c r="M30" s="44" t="s">
        <v>412</v>
      </c>
      <c r="N30" s="38" t="s">
        <v>28</v>
      </c>
    </row>
    <row r="31" spans="1:33" s="2" customFormat="1" ht="12.75" customHeight="1" x14ac:dyDescent="0.25">
      <c r="A31" s="5"/>
      <c r="B31" s="43" t="s">
        <v>34</v>
      </c>
      <c r="C31" s="36">
        <v>931.05</v>
      </c>
      <c r="D31" s="45" t="s">
        <v>413</v>
      </c>
      <c r="E31" s="38" t="s">
        <v>28</v>
      </c>
      <c r="G31" s="34" t="s">
        <v>36</v>
      </c>
      <c r="I31" s="34"/>
      <c r="J31" s="34"/>
      <c r="K31" s="34"/>
      <c r="L31" s="46">
        <v>715.28</v>
      </c>
      <c r="M31" s="46"/>
      <c r="N31" s="38" t="s">
        <v>37</v>
      </c>
    </row>
    <row r="32" spans="1:33" s="2" customFormat="1" ht="12.75" customHeight="1" x14ac:dyDescent="0.25">
      <c r="A32" s="5"/>
      <c r="B32" s="43" t="s">
        <v>38</v>
      </c>
      <c r="C32" s="36">
        <v>1164.8699999999999</v>
      </c>
      <c r="D32" s="45" t="s">
        <v>414</v>
      </c>
      <c r="E32" s="38" t="s">
        <v>28</v>
      </c>
      <c r="G32" s="34" t="s">
        <v>40</v>
      </c>
      <c r="I32" s="34"/>
      <c r="J32" s="34"/>
      <c r="K32" s="34"/>
      <c r="L32" s="46">
        <v>9.83</v>
      </c>
      <c r="M32" s="46"/>
      <c r="N32" s="38" t="s">
        <v>37</v>
      </c>
    </row>
    <row r="33" spans="1:39" s="2" customFormat="1" ht="12.75" customHeight="1" x14ac:dyDescent="0.25">
      <c r="A33" s="5"/>
      <c r="B33" s="43" t="s">
        <v>41</v>
      </c>
      <c r="C33" s="36">
        <v>0</v>
      </c>
      <c r="D33" s="37" t="s">
        <v>42</v>
      </c>
      <c r="E33" s="38" t="s">
        <v>28</v>
      </c>
      <c r="G33" s="34"/>
      <c r="H33" s="34"/>
      <c r="I33" s="34"/>
      <c r="J33" s="34"/>
      <c r="K33" s="34"/>
      <c r="L33" s="47" t="s">
        <v>43</v>
      </c>
      <c r="M33" s="47"/>
      <c r="N33" s="34"/>
    </row>
    <row r="34" spans="1:39" s="2" customFormat="1" ht="9.75" customHeight="1" x14ac:dyDescent="0.25">
      <c r="A34" s="48"/>
    </row>
    <row r="35" spans="1:39" s="2" customFormat="1" ht="36" customHeight="1" x14ac:dyDescent="0.25">
      <c r="A35" s="49" t="s">
        <v>44</v>
      </c>
      <c r="B35" s="50" t="s">
        <v>45</v>
      </c>
      <c r="C35" s="50" t="s">
        <v>46</v>
      </c>
      <c r="D35" s="50"/>
      <c r="E35" s="50"/>
      <c r="F35" s="50" t="s">
        <v>47</v>
      </c>
      <c r="G35" s="50" t="s">
        <v>48</v>
      </c>
      <c r="H35" s="50"/>
      <c r="I35" s="50"/>
      <c r="J35" s="50" t="s">
        <v>49</v>
      </c>
      <c r="K35" s="50"/>
      <c r="L35" s="50"/>
      <c r="M35" s="50" t="s">
        <v>50</v>
      </c>
      <c r="N35" s="50" t="s">
        <v>51</v>
      </c>
    </row>
    <row r="36" spans="1:39" s="2" customFormat="1" ht="11.25" customHeight="1" x14ac:dyDescent="0.25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</row>
    <row r="37" spans="1:39" s="2" customFormat="1" ht="34.5" customHeight="1" x14ac:dyDescent="0.25">
      <c r="A37" s="49"/>
      <c r="B37" s="50"/>
      <c r="C37" s="50"/>
      <c r="D37" s="50"/>
      <c r="E37" s="50"/>
      <c r="F37" s="50"/>
      <c r="G37" s="51" t="s">
        <v>52</v>
      </c>
      <c r="H37" s="51" t="s">
        <v>53</v>
      </c>
      <c r="I37" s="51" t="s">
        <v>54</v>
      </c>
      <c r="J37" s="51" t="s">
        <v>52</v>
      </c>
      <c r="K37" s="51" t="s">
        <v>53</v>
      </c>
      <c r="L37" s="51" t="s">
        <v>55</v>
      </c>
      <c r="M37" s="50"/>
      <c r="N37" s="50"/>
    </row>
    <row r="38" spans="1:39" s="2" customFormat="1" ht="15" x14ac:dyDescent="0.25">
      <c r="A38" s="52">
        <v>1</v>
      </c>
      <c r="B38" s="53">
        <v>2</v>
      </c>
      <c r="C38" s="54">
        <v>3</v>
      </c>
      <c r="D38" s="54"/>
      <c r="E38" s="54"/>
      <c r="F38" s="53">
        <v>4</v>
      </c>
      <c r="G38" s="53">
        <v>5</v>
      </c>
      <c r="H38" s="53">
        <v>6</v>
      </c>
      <c r="I38" s="53">
        <v>7</v>
      </c>
      <c r="J38" s="53">
        <v>8</v>
      </c>
      <c r="K38" s="53">
        <v>9</v>
      </c>
      <c r="L38" s="53">
        <v>10</v>
      </c>
      <c r="M38" s="53">
        <v>11</v>
      </c>
      <c r="N38" s="53">
        <v>12</v>
      </c>
      <c r="O38" s="55"/>
      <c r="P38" s="55"/>
      <c r="Q38" s="55"/>
    </row>
    <row r="39" spans="1:39" s="2" customFormat="1" ht="15" x14ac:dyDescent="0.25">
      <c r="A39" s="56" t="s">
        <v>56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8"/>
      <c r="AH39" s="59" t="s">
        <v>56</v>
      </c>
    </row>
    <row r="40" spans="1:39" s="2" customFormat="1" ht="45" x14ac:dyDescent="0.25">
      <c r="A40" s="60" t="s">
        <v>57</v>
      </c>
      <c r="B40" s="61" t="s">
        <v>415</v>
      </c>
      <c r="C40" s="62" t="s">
        <v>59</v>
      </c>
      <c r="D40" s="62"/>
      <c r="E40" s="62"/>
      <c r="F40" s="63" t="s">
        <v>60</v>
      </c>
      <c r="G40" s="64"/>
      <c r="H40" s="64"/>
      <c r="I40" s="65">
        <v>9</v>
      </c>
      <c r="J40" s="66"/>
      <c r="K40" s="64"/>
      <c r="L40" s="66"/>
      <c r="M40" s="64"/>
      <c r="N40" s="67"/>
      <c r="AH40" s="59"/>
      <c r="AI40" s="68" t="s">
        <v>59</v>
      </c>
    </row>
    <row r="41" spans="1:39" s="2" customFormat="1" ht="15" x14ac:dyDescent="0.25">
      <c r="A41" s="69"/>
      <c r="B41" s="70"/>
      <c r="C41" s="71" t="s">
        <v>61</v>
      </c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2"/>
      <c r="AH41" s="59"/>
      <c r="AI41" s="68"/>
      <c r="AJ41" s="73" t="s">
        <v>61</v>
      </c>
    </row>
    <row r="42" spans="1:39" s="2" customFormat="1" ht="15" x14ac:dyDescent="0.25">
      <c r="A42" s="74"/>
      <c r="B42" s="70" t="s">
        <v>57</v>
      </c>
      <c r="C42" s="75" t="s">
        <v>62</v>
      </c>
      <c r="D42" s="75"/>
      <c r="E42" s="75"/>
      <c r="F42" s="76"/>
      <c r="G42" s="77"/>
      <c r="H42" s="77"/>
      <c r="I42" s="77"/>
      <c r="J42" s="78">
        <v>103.14</v>
      </c>
      <c r="K42" s="77"/>
      <c r="L42" s="78">
        <v>928.26</v>
      </c>
      <c r="M42" s="80">
        <v>54.16</v>
      </c>
      <c r="N42" s="81">
        <v>50274.559999999998</v>
      </c>
      <c r="AH42" s="59"/>
      <c r="AI42" s="68"/>
      <c r="AK42" s="73" t="s">
        <v>62</v>
      </c>
    </row>
    <row r="43" spans="1:39" s="2" customFormat="1" ht="15" x14ac:dyDescent="0.25">
      <c r="A43" s="74"/>
      <c r="B43" s="70" t="s">
        <v>63</v>
      </c>
      <c r="C43" s="75" t="s">
        <v>64</v>
      </c>
      <c r="D43" s="75"/>
      <c r="E43" s="75"/>
      <c r="F43" s="76"/>
      <c r="G43" s="77"/>
      <c r="H43" s="77"/>
      <c r="I43" s="77"/>
      <c r="J43" s="78">
        <v>36</v>
      </c>
      <c r="K43" s="77"/>
      <c r="L43" s="78">
        <v>324</v>
      </c>
      <c r="M43" s="85">
        <v>16.7</v>
      </c>
      <c r="N43" s="81">
        <v>5410.8</v>
      </c>
      <c r="AH43" s="59"/>
      <c r="AI43" s="68"/>
      <c r="AK43" s="73" t="s">
        <v>64</v>
      </c>
    </row>
    <row r="44" spans="1:39" s="2" customFormat="1" ht="15" x14ac:dyDescent="0.25">
      <c r="A44" s="74"/>
      <c r="B44" s="70" t="s">
        <v>65</v>
      </c>
      <c r="C44" s="75" t="s">
        <v>66</v>
      </c>
      <c r="D44" s="75"/>
      <c r="E44" s="75"/>
      <c r="F44" s="76"/>
      <c r="G44" s="77"/>
      <c r="H44" s="77"/>
      <c r="I44" s="77"/>
      <c r="J44" s="78">
        <v>4.0199999999999996</v>
      </c>
      <c r="K44" s="77"/>
      <c r="L44" s="78">
        <v>36.18</v>
      </c>
      <c r="M44" s="80">
        <v>54.16</v>
      </c>
      <c r="N44" s="81">
        <v>1959.51</v>
      </c>
      <c r="AH44" s="59"/>
      <c r="AI44" s="68"/>
      <c r="AK44" s="73" t="s">
        <v>66</v>
      </c>
    </row>
    <row r="45" spans="1:39" s="2" customFormat="1" ht="15" x14ac:dyDescent="0.25">
      <c r="A45" s="74"/>
      <c r="B45" s="70" t="s">
        <v>67</v>
      </c>
      <c r="C45" s="75" t="s">
        <v>68</v>
      </c>
      <c r="D45" s="75"/>
      <c r="E45" s="75"/>
      <c r="F45" s="76"/>
      <c r="G45" s="77"/>
      <c r="H45" s="77"/>
      <c r="I45" s="77"/>
      <c r="J45" s="78">
        <v>48.16</v>
      </c>
      <c r="K45" s="82">
        <v>0</v>
      </c>
      <c r="L45" s="78">
        <v>0</v>
      </c>
      <c r="M45" s="85">
        <v>10.9</v>
      </c>
      <c r="N45" s="83"/>
      <c r="AH45" s="59"/>
      <c r="AI45" s="68"/>
      <c r="AK45" s="73" t="s">
        <v>68</v>
      </c>
    </row>
    <row r="46" spans="1:39" s="2" customFormat="1" ht="15" x14ac:dyDescent="0.25">
      <c r="A46" s="84"/>
      <c r="B46" s="70"/>
      <c r="C46" s="75" t="s">
        <v>69</v>
      </c>
      <c r="D46" s="75"/>
      <c r="E46" s="75"/>
      <c r="F46" s="76" t="s">
        <v>70</v>
      </c>
      <c r="G46" s="85">
        <v>9.3000000000000007</v>
      </c>
      <c r="H46" s="77"/>
      <c r="I46" s="85">
        <v>83.7</v>
      </c>
      <c r="J46" s="86"/>
      <c r="K46" s="77"/>
      <c r="L46" s="86"/>
      <c r="M46" s="77"/>
      <c r="N46" s="83"/>
      <c r="AH46" s="59"/>
      <c r="AI46" s="68"/>
      <c r="AL46" s="73" t="s">
        <v>69</v>
      </c>
    </row>
    <row r="47" spans="1:39" s="2" customFormat="1" ht="15" x14ac:dyDescent="0.25">
      <c r="A47" s="84"/>
      <c r="B47" s="70"/>
      <c r="C47" s="75" t="s">
        <v>71</v>
      </c>
      <c r="D47" s="75"/>
      <c r="E47" s="75"/>
      <c r="F47" s="76" t="s">
        <v>70</v>
      </c>
      <c r="G47" s="85">
        <v>0.4</v>
      </c>
      <c r="H47" s="77"/>
      <c r="I47" s="85">
        <v>3.6</v>
      </c>
      <c r="J47" s="86"/>
      <c r="K47" s="77"/>
      <c r="L47" s="86"/>
      <c r="M47" s="77"/>
      <c r="N47" s="83"/>
      <c r="AH47" s="59"/>
      <c r="AI47" s="68"/>
      <c r="AL47" s="73" t="s">
        <v>71</v>
      </c>
    </row>
    <row r="48" spans="1:39" s="2" customFormat="1" ht="15" x14ac:dyDescent="0.25">
      <c r="A48" s="87"/>
      <c r="B48" s="70"/>
      <c r="C48" s="88" t="s">
        <v>72</v>
      </c>
      <c r="D48" s="88"/>
      <c r="E48" s="88"/>
      <c r="F48" s="89"/>
      <c r="G48" s="90"/>
      <c r="H48" s="90"/>
      <c r="I48" s="90"/>
      <c r="J48" s="91">
        <v>187.3</v>
      </c>
      <c r="K48" s="90"/>
      <c r="L48" s="92">
        <v>1252.26</v>
      </c>
      <c r="M48" s="90"/>
      <c r="N48" s="93"/>
      <c r="AH48" s="59"/>
      <c r="AI48" s="68"/>
      <c r="AM48" s="73" t="s">
        <v>72</v>
      </c>
    </row>
    <row r="49" spans="1:40" s="2" customFormat="1" ht="15" x14ac:dyDescent="0.25">
      <c r="A49" s="84"/>
      <c r="B49" s="70"/>
      <c r="C49" s="75" t="s">
        <v>73</v>
      </c>
      <c r="D49" s="75"/>
      <c r="E49" s="75"/>
      <c r="F49" s="76"/>
      <c r="G49" s="77"/>
      <c r="H49" s="77"/>
      <c r="I49" s="77"/>
      <c r="J49" s="86"/>
      <c r="K49" s="77"/>
      <c r="L49" s="78">
        <v>964.44</v>
      </c>
      <c r="M49" s="77"/>
      <c r="N49" s="81">
        <v>52234.07</v>
      </c>
      <c r="AH49" s="59"/>
      <c r="AI49" s="68"/>
      <c r="AL49" s="73" t="s">
        <v>73</v>
      </c>
    </row>
    <row r="50" spans="1:40" s="2" customFormat="1" ht="22.5" x14ac:dyDescent="0.25">
      <c r="A50" s="84"/>
      <c r="B50" s="70" t="s">
        <v>74</v>
      </c>
      <c r="C50" s="75" t="s">
        <v>75</v>
      </c>
      <c r="D50" s="75"/>
      <c r="E50" s="75"/>
      <c r="F50" s="76" t="s">
        <v>76</v>
      </c>
      <c r="G50" s="82">
        <v>91</v>
      </c>
      <c r="H50" s="77"/>
      <c r="I50" s="82">
        <v>91</v>
      </c>
      <c r="J50" s="86"/>
      <c r="K50" s="77"/>
      <c r="L50" s="78">
        <v>877.64</v>
      </c>
      <c r="M50" s="77"/>
      <c r="N50" s="81">
        <v>47533</v>
      </c>
      <c r="AH50" s="59"/>
      <c r="AI50" s="68"/>
      <c r="AL50" s="73" t="s">
        <v>75</v>
      </c>
    </row>
    <row r="51" spans="1:40" s="2" customFormat="1" ht="22.5" x14ac:dyDescent="0.25">
      <c r="A51" s="84"/>
      <c r="B51" s="70" t="s">
        <v>77</v>
      </c>
      <c r="C51" s="75" t="s">
        <v>78</v>
      </c>
      <c r="D51" s="75"/>
      <c r="E51" s="75"/>
      <c r="F51" s="76" t="s">
        <v>76</v>
      </c>
      <c r="G51" s="82">
        <v>46</v>
      </c>
      <c r="H51" s="77"/>
      <c r="I51" s="82">
        <v>46</v>
      </c>
      <c r="J51" s="86"/>
      <c r="K51" s="77"/>
      <c r="L51" s="78">
        <v>443.64</v>
      </c>
      <c r="M51" s="77"/>
      <c r="N51" s="81">
        <v>24027.67</v>
      </c>
      <c r="AH51" s="59"/>
      <c r="AI51" s="68"/>
      <c r="AL51" s="73" t="s">
        <v>78</v>
      </c>
    </row>
    <row r="52" spans="1:40" s="2" customFormat="1" ht="15" x14ac:dyDescent="0.25">
      <c r="A52" s="94"/>
      <c r="B52" s="95"/>
      <c r="C52" s="62" t="s">
        <v>79</v>
      </c>
      <c r="D52" s="62"/>
      <c r="E52" s="62"/>
      <c r="F52" s="63"/>
      <c r="G52" s="64"/>
      <c r="H52" s="64"/>
      <c r="I52" s="64"/>
      <c r="J52" s="66"/>
      <c r="K52" s="64"/>
      <c r="L52" s="96">
        <v>2573.54</v>
      </c>
      <c r="M52" s="90"/>
      <c r="N52" s="97">
        <v>127246.03</v>
      </c>
      <c r="AH52" s="59"/>
      <c r="AI52" s="68"/>
      <c r="AN52" s="68" t="s">
        <v>79</v>
      </c>
    </row>
    <row r="53" spans="1:40" s="2" customFormat="1" ht="112.5" x14ac:dyDescent="0.25">
      <c r="A53" s="60" t="s">
        <v>63</v>
      </c>
      <c r="B53" s="61" t="s">
        <v>416</v>
      </c>
      <c r="C53" s="62" t="s">
        <v>59</v>
      </c>
      <c r="D53" s="62"/>
      <c r="E53" s="62"/>
      <c r="F53" s="63" t="s">
        <v>60</v>
      </c>
      <c r="G53" s="64"/>
      <c r="H53" s="64"/>
      <c r="I53" s="65">
        <v>9</v>
      </c>
      <c r="J53" s="66"/>
      <c r="K53" s="64"/>
      <c r="L53" s="66"/>
      <c r="M53" s="64"/>
      <c r="N53" s="67"/>
      <c r="AH53" s="59"/>
      <c r="AI53" s="68" t="s">
        <v>59</v>
      </c>
      <c r="AN53" s="68"/>
    </row>
    <row r="54" spans="1:40" s="2" customFormat="1" ht="15" x14ac:dyDescent="0.25">
      <c r="A54" s="69"/>
      <c r="B54" s="70"/>
      <c r="C54" s="71" t="s">
        <v>61</v>
      </c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2"/>
      <c r="AH54" s="59"/>
      <c r="AI54" s="68"/>
      <c r="AJ54" s="73" t="s">
        <v>61</v>
      </c>
      <c r="AN54" s="68"/>
    </row>
    <row r="55" spans="1:40" s="2" customFormat="1" ht="15" x14ac:dyDescent="0.25">
      <c r="A55" s="74"/>
      <c r="B55" s="70" t="s">
        <v>57</v>
      </c>
      <c r="C55" s="75" t="s">
        <v>62</v>
      </c>
      <c r="D55" s="75"/>
      <c r="E55" s="75"/>
      <c r="F55" s="76"/>
      <c r="G55" s="77"/>
      <c r="H55" s="77"/>
      <c r="I55" s="77"/>
      <c r="J55" s="78">
        <v>103.14</v>
      </c>
      <c r="K55" s="77"/>
      <c r="L55" s="78">
        <v>928.26</v>
      </c>
      <c r="M55" s="80">
        <v>54.16</v>
      </c>
      <c r="N55" s="81">
        <v>50274.559999999998</v>
      </c>
      <c r="AH55" s="59"/>
      <c r="AI55" s="68"/>
      <c r="AK55" s="73" t="s">
        <v>62</v>
      </c>
      <c r="AN55" s="68"/>
    </row>
    <row r="56" spans="1:40" s="2" customFormat="1" ht="15" x14ac:dyDescent="0.25">
      <c r="A56" s="74"/>
      <c r="B56" s="70" t="s">
        <v>63</v>
      </c>
      <c r="C56" s="75" t="s">
        <v>64</v>
      </c>
      <c r="D56" s="75"/>
      <c r="E56" s="75"/>
      <c r="F56" s="76"/>
      <c r="G56" s="77"/>
      <c r="H56" s="77"/>
      <c r="I56" s="77"/>
      <c r="J56" s="78">
        <v>36</v>
      </c>
      <c r="K56" s="77"/>
      <c r="L56" s="78">
        <v>324</v>
      </c>
      <c r="M56" s="85">
        <v>16.7</v>
      </c>
      <c r="N56" s="81">
        <v>5410.8</v>
      </c>
      <c r="AH56" s="59"/>
      <c r="AI56" s="68"/>
      <c r="AK56" s="73" t="s">
        <v>64</v>
      </c>
      <c r="AN56" s="68"/>
    </row>
    <row r="57" spans="1:40" s="2" customFormat="1" ht="15" x14ac:dyDescent="0.25">
      <c r="A57" s="74"/>
      <c r="B57" s="70" t="s">
        <v>65</v>
      </c>
      <c r="C57" s="75" t="s">
        <v>66</v>
      </c>
      <c r="D57" s="75"/>
      <c r="E57" s="75"/>
      <c r="F57" s="76"/>
      <c r="G57" s="77"/>
      <c r="H57" s="77"/>
      <c r="I57" s="77"/>
      <c r="J57" s="78">
        <v>4.0199999999999996</v>
      </c>
      <c r="K57" s="77"/>
      <c r="L57" s="78">
        <v>36.18</v>
      </c>
      <c r="M57" s="80">
        <v>54.16</v>
      </c>
      <c r="N57" s="81">
        <v>1959.51</v>
      </c>
      <c r="AH57" s="59"/>
      <c r="AI57" s="68"/>
      <c r="AK57" s="73" t="s">
        <v>66</v>
      </c>
      <c r="AN57" s="68"/>
    </row>
    <row r="58" spans="1:40" s="2" customFormat="1" ht="15" x14ac:dyDescent="0.25">
      <c r="A58" s="74"/>
      <c r="B58" s="70" t="s">
        <v>67</v>
      </c>
      <c r="C58" s="75" t="s">
        <v>68</v>
      </c>
      <c r="D58" s="75"/>
      <c r="E58" s="75"/>
      <c r="F58" s="76"/>
      <c r="G58" s="77"/>
      <c r="H58" s="77"/>
      <c r="I58" s="77"/>
      <c r="J58" s="78">
        <v>48.16</v>
      </c>
      <c r="K58" s="82">
        <v>0</v>
      </c>
      <c r="L58" s="78">
        <v>0</v>
      </c>
      <c r="M58" s="85">
        <v>10.9</v>
      </c>
      <c r="N58" s="83"/>
      <c r="AH58" s="59"/>
      <c r="AI58" s="68"/>
      <c r="AK58" s="73" t="s">
        <v>68</v>
      </c>
      <c r="AN58" s="68"/>
    </row>
    <row r="59" spans="1:40" s="2" customFormat="1" ht="15" x14ac:dyDescent="0.25">
      <c r="A59" s="84"/>
      <c r="B59" s="70"/>
      <c r="C59" s="75" t="s">
        <v>69</v>
      </c>
      <c r="D59" s="75"/>
      <c r="E59" s="75"/>
      <c r="F59" s="76" t="s">
        <v>70</v>
      </c>
      <c r="G59" s="85">
        <v>9.3000000000000007</v>
      </c>
      <c r="H59" s="77"/>
      <c r="I59" s="85">
        <v>83.7</v>
      </c>
      <c r="J59" s="86"/>
      <c r="K59" s="77"/>
      <c r="L59" s="86"/>
      <c r="M59" s="77"/>
      <c r="N59" s="83"/>
      <c r="AH59" s="59"/>
      <c r="AI59" s="68"/>
      <c r="AL59" s="73" t="s">
        <v>69</v>
      </c>
      <c r="AN59" s="68"/>
    </row>
    <row r="60" spans="1:40" s="2" customFormat="1" ht="15" x14ac:dyDescent="0.25">
      <c r="A60" s="84"/>
      <c r="B60" s="70"/>
      <c r="C60" s="75" t="s">
        <v>71</v>
      </c>
      <c r="D60" s="75"/>
      <c r="E60" s="75"/>
      <c r="F60" s="76" t="s">
        <v>70</v>
      </c>
      <c r="G60" s="85">
        <v>0.4</v>
      </c>
      <c r="H60" s="77"/>
      <c r="I60" s="85">
        <v>3.6</v>
      </c>
      <c r="J60" s="86"/>
      <c r="K60" s="77"/>
      <c r="L60" s="86"/>
      <c r="M60" s="77"/>
      <c r="N60" s="83"/>
      <c r="AH60" s="59"/>
      <c r="AI60" s="68"/>
      <c r="AL60" s="73" t="s">
        <v>71</v>
      </c>
      <c r="AN60" s="68"/>
    </row>
    <row r="61" spans="1:40" s="2" customFormat="1" ht="15" x14ac:dyDescent="0.25">
      <c r="A61" s="87"/>
      <c r="B61" s="70"/>
      <c r="C61" s="88" t="s">
        <v>72</v>
      </c>
      <c r="D61" s="88"/>
      <c r="E61" s="88"/>
      <c r="F61" s="89"/>
      <c r="G61" s="90"/>
      <c r="H61" s="90"/>
      <c r="I61" s="90"/>
      <c r="J61" s="91">
        <v>187.3</v>
      </c>
      <c r="K61" s="90"/>
      <c r="L61" s="92">
        <v>1252.26</v>
      </c>
      <c r="M61" s="90"/>
      <c r="N61" s="93"/>
      <c r="AH61" s="59"/>
      <c r="AI61" s="68"/>
      <c r="AM61" s="73" t="s">
        <v>72</v>
      </c>
      <c r="AN61" s="68"/>
    </row>
    <row r="62" spans="1:40" s="2" customFormat="1" ht="15" x14ac:dyDescent="0.25">
      <c r="A62" s="84"/>
      <c r="B62" s="70"/>
      <c r="C62" s="75" t="s">
        <v>73</v>
      </c>
      <c r="D62" s="75"/>
      <c r="E62" s="75"/>
      <c r="F62" s="76"/>
      <c r="G62" s="77"/>
      <c r="H62" s="77"/>
      <c r="I62" s="77"/>
      <c r="J62" s="86"/>
      <c r="K62" s="77"/>
      <c r="L62" s="78">
        <v>964.44</v>
      </c>
      <c r="M62" s="77"/>
      <c r="N62" s="81">
        <v>52234.07</v>
      </c>
      <c r="AH62" s="59"/>
      <c r="AI62" s="68"/>
      <c r="AL62" s="73" t="s">
        <v>73</v>
      </c>
      <c r="AN62" s="68"/>
    </row>
    <row r="63" spans="1:40" s="2" customFormat="1" ht="22.5" x14ac:dyDescent="0.25">
      <c r="A63" s="84"/>
      <c r="B63" s="70" t="s">
        <v>74</v>
      </c>
      <c r="C63" s="75" t="s">
        <v>75</v>
      </c>
      <c r="D63" s="75"/>
      <c r="E63" s="75"/>
      <c r="F63" s="76" t="s">
        <v>76</v>
      </c>
      <c r="G63" s="82">
        <v>91</v>
      </c>
      <c r="H63" s="77"/>
      <c r="I63" s="82">
        <v>91</v>
      </c>
      <c r="J63" s="86"/>
      <c r="K63" s="77"/>
      <c r="L63" s="78">
        <v>877.64</v>
      </c>
      <c r="M63" s="77"/>
      <c r="N63" s="81">
        <v>47533</v>
      </c>
      <c r="AH63" s="59"/>
      <c r="AI63" s="68"/>
      <c r="AL63" s="73" t="s">
        <v>75</v>
      </c>
      <c r="AN63" s="68"/>
    </row>
    <row r="64" spans="1:40" s="2" customFormat="1" ht="22.5" x14ac:dyDescent="0.25">
      <c r="A64" s="84"/>
      <c r="B64" s="70" t="s">
        <v>77</v>
      </c>
      <c r="C64" s="75" t="s">
        <v>78</v>
      </c>
      <c r="D64" s="75"/>
      <c r="E64" s="75"/>
      <c r="F64" s="76" t="s">
        <v>76</v>
      </c>
      <c r="G64" s="82">
        <v>46</v>
      </c>
      <c r="H64" s="77"/>
      <c r="I64" s="82">
        <v>46</v>
      </c>
      <c r="J64" s="86"/>
      <c r="K64" s="77"/>
      <c r="L64" s="78">
        <v>443.64</v>
      </c>
      <c r="M64" s="77"/>
      <c r="N64" s="81">
        <v>24027.67</v>
      </c>
      <c r="AH64" s="59"/>
      <c r="AI64" s="68"/>
      <c r="AL64" s="73" t="s">
        <v>78</v>
      </c>
      <c r="AN64" s="68"/>
    </row>
    <row r="65" spans="1:41" s="2" customFormat="1" ht="15" x14ac:dyDescent="0.25">
      <c r="A65" s="94"/>
      <c r="B65" s="95"/>
      <c r="C65" s="62" t="s">
        <v>79</v>
      </c>
      <c r="D65" s="62"/>
      <c r="E65" s="62"/>
      <c r="F65" s="63"/>
      <c r="G65" s="64"/>
      <c r="H65" s="64"/>
      <c r="I65" s="64"/>
      <c r="J65" s="66"/>
      <c r="K65" s="64"/>
      <c r="L65" s="96">
        <v>2573.54</v>
      </c>
      <c r="M65" s="90"/>
      <c r="N65" s="97">
        <v>127246.03</v>
      </c>
      <c r="AH65" s="59"/>
      <c r="AI65" s="68"/>
      <c r="AN65" s="68" t="s">
        <v>79</v>
      </c>
    </row>
    <row r="66" spans="1:41" s="2" customFormat="1" ht="45.75" x14ac:dyDescent="0.25">
      <c r="A66" s="60" t="s">
        <v>65</v>
      </c>
      <c r="B66" s="61" t="s">
        <v>99</v>
      </c>
      <c r="C66" s="62" t="s">
        <v>417</v>
      </c>
      <c r="D66" s="62"/>
      <c r="E66" s="62"/>
      <c r="F66" s="63" t="s">
        <v>101</v>
      </c>
      <c r="G66" s="64"/>
      <c r="H66" s="64"/>
      <c r="I66" s="100">
        <v>12.2</v>
      </c>
      <c r="J66" s="66"/>
      <c r="K66" s="64"/>
      <c r="L66" s="66"/>
      <c r="M66" s="64"/>
      <c r="N66" s="67"/>
      <c r="AH66" s="59"/>
      <c r="AI66" s="68" t="s">
        <v>417</v>
      </c>
      <c r="AN66" s="68"/>
    </row>
    <row r="67" spans="1:41" s="2" customFormat="1" ht="15" x14ac:dyDescent="0.25">
      <c r="A67" s="87"/>
      <c r="B67" s="101"/>
      <c r="C67" s="75" t="s">
        <v>418</v>
      </c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102"/>
      <c r="AH67" s="59"/>
      <c r="AI67" s="68"/>
      <c r="AN67" s="68"/>
      <c r="AO67" s="73" t="s">
        <v>418</v>
      </c>
    </row>
    <row r="68" spans="1:41" s="2" customFormat="1" ht="15" x14ac:dyDescent="0.25">
      <c r="A68" s="69"/>
      <c r="B68" s="70"/>
      <c r="C68" s="71" t="s">
        <v>61</v>
      </c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2"/>
      <c r="AH68" s="59"/>
      <c r="AI68" s="68"/>
      <c r="AJ68" s="73" t="s">
        <v>61</v>
      </c>
      <c r="AN68" s="68"/>
    </row>
    <row r="69" spans="1:41" s="2" customFormat="1" ht="15" x14ac:dyDescent="0.25">
      <c r="A69" s="74"/>
      <c r="B69" s="70" t="s">
        <v>57</v>
      </c>
      <c r="C69" s="75" t="s">
        <v>62</v>
      </c>
      <c r="D69" s="75"/>
      <c r="E69" s="75"/>
      <c r="F69" s="76"/>
      <c r="G69" s="77"/>
      <c r="H69" s="77"/>
      <c r="I69" s="77"/>
      <c r="J69" s="78">
        <v>272.60000000000002</v>
      </c>
      <c r="K69" s="77"/>
      <c r="L69" s="79">
        <v>3325.72</v>
      </c>
      <c r="M69" s="80">
        <v>54.16</v>
      </c>
      <c r="N69" s="81">
        <v>180121</v>
      </c>
      <c r="AH69" s="59"/>
      <c r="AI69" s="68"/>
      <c r="AK69" s="73" t="s">
        <v>62</v>
      </c>
      <c r="AN69" s="68"/>
    </row>
    <row r="70" spans="1:41" s="2" customFormat="1" ht="15" x14ac:dyDescent="0.25">
      <c r="A70" s="74"/>
      <c r="B70" s="70" t="s">
        <v>67</v>
      </c>
      <c r="C70" s="75" t="s">
        <v>68</v>
      </c>
      <c r="D70" s="75"/>
      <c r="E70" s="75"/>
      <c r="F70" s="76"/>
      <c r="G70" s="77"/>
      <c r="H70" s="77"/>
      <c r="I70" s="77"/>
      <c r="J70" s="78">
        <v>781.93</v>
      </c>
      <c r="K70" s="82">
        <v>0</v>
      </c>
      <c r="L70" s="78">
        <v>0</v>
      </c>
      <c r="M70" s="85">
        <v>10.9</v>
      </c>
      <c r="N70" s="83"/>
      <c r="AH70" s="59"/>
      <c r="AI70" s="68"/>
      <c r="AK70" s="73" t="s">
        <v>68</v>
      </c>
      <c r="AN70" s="68"/>
    </row>
    <row r="71" spans="1:41" s="2" customFormat="1" ht="15" x14ac:dyDescent="0.25">
      <c r="A71" s="84"/>
      <c r="B71" s="70"/>
      <c r="C71" s="75" t="s">
        <v>69</v>
      </c>
      <c r="D71" s="75"/>
      <c r="E71" s="75"/>
      <c r="F71" s="76" t="s">
        <v>70</v>
      </c>
      <c r="G71" s="82">
        <v>29</v>
      </c>
      <c r="H71" s="77"/>
      <c r="I71" s="85">
        <v>353.8</v>
      </c>
      <c r="J71" s="86"/>
      <c r="K71" s="77"/>
      <c r="L71" s="86"/>
      <c r="M71" s="77"/>
      <c r="N71" s="83"/>
      <c r="AH71" s="59"/>
      <c r="AI71" s="68"/>
      <c r="AL71" s="73" t="s">
        <v>69</v>
      </c>
      <c r="AN71" s="68"/>
    </row>
    <row r="72" spans="1:41" s="2" customFormat="1" ht="15" x14ac:dyDescent="0.25">
      <c r="A72" s="87"/>
      <c r="B72" s="70"/>
      <c r="C72" s="88" t="s">
        <v>72</v>
      </c>
      <c r="D72" s="88"/>
      <c r="E72" s="88"/>
      <c r="F72" s="89"/>
      <c r="G72" s="90"/>
      <c r="H72" s="90"/>
      <c r="I72" s="90"/>
      <c r="J72" s="92">
        <v>1054.53</v>
      </c>
      <c r="K72" s="90"/>
      <c r="L72" s="92">
        <v>3325.72</v>
      </c>
      <c r="M72" s="90"/>
      <c r="N72" s="93"/>
      <c r="AH72" s="59"/>
      <c r="AI72" s="68"/>
      <c r="AM72" s="73" t="s">
        <v>72</v>
      </c>
      <c r="AN72" s="68"/>
    </row>
    <row r="73" spans="1:41" s="2" customFormat="1" ht="15" x14ac:dyDescent="0.25">
      <c r="A73" s="84"/>
      <c r="B73" s="70"/>
      <c r="C73" s="75" t="s">
        <v>73</v>
      </c>
      <c r="D73" s="75"/>
      <c r="E73" s="75"/>
      <c r="F73" s="76"/>
      <c r="G73" s="77"/>
      <c r="H73" s="77"/>
      <c r="I73" s="77"/>
      <c r="J73" s="86"/>
      <c r="K73" s="77"/>
      <c r="L73" s="79">
        <v>3325.72</v>
      </c>
      <c r="M73" s="77"/>
      <c r="N73" s="81">
        <v>180121</v>
      </c>
      <c r="AH73" s="59"/>
      <c r="AI73" s="68"/>
      <c r="AL73" s="73" t="s">
        <v>73</v>
      </c>
      <c r="AN73" s="68"/>
    </row>
    <row r="74" spans="1:41" s="2" customFormat="1" ht="22.5" x14ac:dyDescent="0.25">
      <c r="A74" s="84"/>
      <c r="B74" s="70" t="s">
        <v>74</v>
      </c>
      <c r="C74" s="75" t="s">
        <v>75</v>
      </c>
      <c r="D74" s="75"/>
      <c r="E74" s="75"/>
      <c r="F74" s="76" t="s">
        <v>76</v>
      </c>
      <c r="G74" s="82">
        <v>91</v>
      </c>
      <c r="H74" s="77"/>
      <c r="I74" s="82">
        <v>91</v>
      </c>
      <c r="J74" s="86"/>
      <c r="K74" s="77"/>
      <c r="L74" s="79">
        <v>3026.41</v>
      </c>
      <c r="M74" s="77"/>
      <c r="N74" s="81">
        <v>163910.10999999999</v>
      </c>
      <c r="AH74" s="59"/>
      <c r="AI74" s="68"/>
      <c r="AL74" s="73" t="s">
        <v>75</v>
      </c>
      <c r="AN74" s="68"/>
    </row>
    <row r="75" spans="1:41" s="2" customFormat="1" ht="22.5" x14ac:dyDescent="0.25">
      <c r="A75" s="84"/>
      <c r="B75" s="70" t="s">
        <v>77</v>
      </c>
      <c r="C75" s="75" t="s">
        <v>78</v>
      </c>
      <c r="D75" s="75"/>
      <c r="E75" s="75"/>
      <c r="F75" s="76" t="s">
        <v>76</v>
      </c>
      <c r="G75" s="82">
        <v>46</v>
      </c>
      <c r="H75" s="77"/>
      <c r="I75" s="82">
        <v>46</v>
      </c>
      <c r="J75" s="86"/>
      <c r="K75" s="77"/>
      <c r="L75" s="79">
        <v>1529.83</v>
      </c>
      <c r="M75" s="77"/>
      <c r="N75" s="81">
        <v>82855.66</v>
      </c>
      <c r="AH75" s="59"/>
      <c r="AI75" s="68"/>
      <c r="AL75" s="73" t="s">
        <v>78</v>
      </c>
      <c r="AN75" s="68"/>
    </row>
    <row r="76" spans="1:41" s="2" customFormat="1" ht="15" x14ac:dyDescent="0.25">
      <c r="A76" s="94"/>
      <c r="B76" s="95"/>
      <c r="C76" s="62" t="s">
        <v>79</v>
      </c>
      <c r="D76" s="62"/>
      <c r="E76" s="62"/>
      <c r="F76" s="63"/>
      <c r="G76" s="64"/>
      <c r="H76" s="64"/>
      <c r="I76" s="64"/>
      <c r="J76" s="66"/>
      <c r="K76" s="64"/>
      <c r="L76" s="96">
        <v>7881.96</v>
      </c>
      <c r="M76" s="90"/>
      <c r="N76" s="97">
        <v>426886.77</v>
      </c>
      <c r="AH76" s="59"/>
      <c r="AI76" s="68"/>
      <c r="AN76" s="68" t="s">
        <v>79</v>
      </c>
    </row>
    <row r="77" spans="1:41" s="2" customFormat="1" ht="45.75" x14ac:dyDescent="0.25">
      <c r="A77" s="60" t="s">
        <v>67</v>
      </c>
      <c r="B77" s="61" t="s">
        <v>104</v>
      </c>
      <c r="C77" s="62" t="s">
        <v>105</v>
      </c>
      <c r="D77" s="62"/>
      <c r="E77" s="62"/>
      <c r="F77" s="63" t="s">
        <v>101</v>
      </c>
      <c r="G77" s="64"/>
      <c r="H77" s="64"/>
      <c r="I77" s="65">
        <v>5</v>
      </c>
      <c r="J77" s="66"/>
      <c r="K77" s="64"/>
      <c r="L77" s="66"/>
      <c r="M77" s="64"/>
      <c r="N77" s="67"/>
      <c r="AH77" s="59"/>
      <c r="AI77" s="68" t="s">
        <v>105</v>
      </c>
      <c r="AN77" s="68"/>
    </row>
    <row r="78" spans="1:41" s="2" customFormat="1" ht="15" x14ac:dyDescent="0.25">
      <c r="A78" s="87"/>
      <c r="B78" s="101"/>
      <c r="C78" s="75" t="s">
        <v>419</v>
      </c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102"/>
      <c r="AH78" s="59"/>
      <c r="AI78" s="68"/>
      <c r="AN78" s="68"/>
      <c r="AO78" s="73" t="s">
        <v>419</v>
      </c>
    </row>
    <row r="79" spans="1:41" s="2" customFormat="1" ht="15" x14ac:dyDescent="0.25">
      <c r="A79" s="69"/>
      <c r="B79" s="70"/>
      <c r="C79" s="71" t="s">
        <v>61</v>
      </c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2"/>
      <c r="AH79" s="59"/>
      <c r="AI79" s="68"/>
      <c r="AJ79" s="73" t="s">
        <v>61</v>
      </c>
      <c r="AN79" s="68"/>
    </row>
    <row r="80" spans="1:41" s="2" customFormat="1" ht="15" x14ac:dyDescent="0.25">
      <c r="A80" s="74"/>
      <c r="B80" s="70" t="s">
        <v>57</v>
      </c>
      <c r="C80" s="75" t="s">
        <v>62</v>
      </c>
      <c r="D80" s="75"/>
      <c r="E80" s="75"/>
      <c r="F80" s="76"/>
      <c r="G80" s="77"/>
      <c r="H80" s="77"/>
      <c r="I80" s="77"/>
      <c r="J80" s="78">
        <v>87.23</v>
      </c>
      <c r="K80" s="77"/>
      <c r="L80" s="78">
        <v>436.15</v>
      </c>
      <c r="M80" s="80">
        <v>54.16</v>
      </c>
      <c r="N80" s="81">
        <v>23621.88</v>
      </c>
      <c r="AH80" s="59"/>
      <c r="AI80" s="68"/>
      <c r="AK80" s="73" t="s">
        <v>62</v>
      </c>
      <c r="AN80" s="68"/>
    </row>
    <row r="81" spans="1:41" s="2" customFormat="1" ht="15" x14ac:dyDescent="0.25">
      <c r="A81" s="74"/>
      <c r="B81" s="70" t="s">
        <v>63</v>
      </c>
      <c r="C81" s="75" t="s">
        <v>64</v>
      </c>
      <c r="D81" s="75"/>
      <c r="E81" s="75"/>
      <c r="F81" s="76"/>
      <c r="G81" s="77"/>
      <c r="H81" s="77"/>
      <c r="I81" s="77"/>
      <c r="J81" s="78">
        <v>45.42</v>
      </c>
      <c r="K81" s="77"/>
      <c r="L81" s="78">
        <v>227.1</v>
      </c>
      <c r="M81" s="85">
        <v>16.7</v>
      </c>
      <c r="N81" s="81">
        <v>3792.57</v>
      </c>
      <c r="AH81" s="59"/>
      <c r="AI81" s="68"/>
      <c r="AK81" s="73" t="s">
        <v>64</v>
      </c>
      <c r="AN81" s="68"/>
    </row>
    <row r="82" spans="1:41" s="2" customFormat="1" ht="15" x14ac:dyDescent="0.25">
      <c r="A82" s="74"/>
      <c r="B82" s="70" t="s">
        <v>65</v>
      </c>
      <c r="C82" s="75" t="s">
        <v>66</v>
      </c>
      <c r="D82" s="75"/>
      <c r="E82" s="75"/>
      <c r="F82" s="76"/>
      <c r="G82" s="77"/>
      <c r="H82" s="77"/>
      <c r="I82" s="77"/>
      <c r="J82" s="78">
        <v>5.0199999999999996</v>
      </c>
      <c r="K82" s="77"/>
      <c r="L82" s="78">
        <v>25.1</v>
      </c>
      <c r="M82" s="80">
        <v>54.16</v>
      </c>
      <c r="N82" s="81">
        <v>1359.42</v>
      </c>
      <c r="AH82" s="59"/>
      <c r="AI82" s="68"/>
      <c r="AK82" s="73" t="s">
        <v>66</v>
      </c>
      <c r="AN82" s="68"/>
    </row>
    <row r="83" spans="1:41" s="2" customFormat="1" ht="15" x14ac:dyDescent="0.25">
      <c r="A83" s="74"/>
      <c r="B83" s="70" t="s">
        <v>67</v>
      </c>
      <c r="C83" s="75" t="s">
        <v>68</v>
      </c>
      <c r="D83" s="75"/>
      <c r="E83" s="75"/>
      <c r="F83" s="76"/>
      <c r="G83" s="77"/>
      <c r="H83" s="77"/>
      <c r="I83" s="77"/>
      <c r="J83" s="78">
        <v>28.13</v>
      </c>
      <c r="K83" s="82">
        <v>0</v>
      </c>
      <c r="L83" s="78">
        <v>0</v>
      </c>
      <c r="M83" s="85">
        <v>10.9</v>
      </c>
      <c r="N83" s="83"/>
      <c r="AH83" s="59"/>
      <c r="AI83" s="68"/>
      <c r="AK83" s="73" t="s">
        <v>68</v>
      </c>
      <c r="AN83" s="68"/>
    </row>
    <row r="84" spans="1:41" s="2" customFormat="1" ht="15" x14ac:dyDescent="0.25">
      <c r="A84" s="84"/>
      <c r="B84" s="70"/>
      <c r="C84" s="75" t="s">
        <v>69</v>
      </c>
      <c r="D84" s="75"/>
      <c r="E84" s="75"/>
      <c r="F84" s="76" t="s">
        <v>70</v>
      </c>
      <c r="G84" s="80">
        <v>9.2799999999999994</v>
      </c>
      <c r="H84" s="77"/>
      <c r="I84" s="85">
        <v>46.4</v>
      </c>
      <c r="J84" s="86"/>
      <c r="K84" s="77"/>
      <c r="L84" s="86"/>
      <c r="M84" s="77"/>
      <c r="N84" s="83"/>
      <c r="AH84" s="59"/>
      <c r="AI84" s="68"/>
      <c r="AL84" s="73" t="s">
        <v>69</v>
      </c>
      <c r="AN84" s="68"/>
    </row>
    <row r="85" spans="1:41" s="2" customFormat="1" ht="15" x14ac:dyDescent="0.25">
      <c r="A85" s="84"/>
      <c r="B85" s="70"/>
      <c r="C85" s="75" t="s">
        <v>71</v>
      </c>
      <c r="D85" s="75"/>
      <c r="E85" s="75"/>
      <c r="F85" s="76" t="s">
        <v>70</v>
      </c>
      <c r="G85" s="85">
        <v>0.4</v>
      </c>
      <c r="H85" s="77"/>
      <c r="I85" s="82">
        <v>2</v>
      </c>
      <c r="J85" s="86"/>
      <c r="K85" s="77"/>
      <c r="L85" s="86"/>
      <c r="M85" s="77"/>
      <c r="N85" s="83"/>
      <c r="AH85" s="59"/>
      <c r="AI85" s="68"/>
      <c r="AL85" s="73" t="s">
        <v>71</v>
      </c>
      <c r="AN85" s="68"/>
    </row>
    <row r="86" spans="1:41" s="2" customFormat="1" ht="15" x14ac:dyDescent="0.25">
      <c r="A86" s="87"/>
      <c r="B86" s="70"/>
      <c r="C86" s="88" t="s">
        <v>72</v>
      </c>
      <c r="D86" s="88"/>
      <c r="E86" s="88"/>
      <c r="F86" s="89"/>
      <c r="G86" s="90"/>
      <c r="H86" s="90"/>
      <c r="I86" s="90"/>
      <c r="J86" s="91">
        <v>160.78</v>
      </c>
      <c r="K86" s="90"/>
      <c r="L86" s="91">
        <v>663.25</v>
      </c>
      <c r="M86" s="90"/>
      <c r="N86" s="93"/>
      <c r="AH86" s="59"/>
      <c r="AI86" s="68"/>
      <c r="AM86" s="73" t="s">
        <v>72</v>
      </c>
      <c r="AN86" s="68"/>
    </row>
    <row r="87" spans="1:41" s="2" customFormat="1" ht="15" x14ac:dyDescent="0.25">
      <c r="A87" s="84"/>
      <c r="B87" s="70"/>
      <c r="C87" s="75" t="s">
        <v>73</v>
      </c>
      <c r="D87" s="75"/>
      <c r="E87" s="75"/>
      <c r="F87" s="76"/>
      <c r="G87" s="77"/>
      <c r="H87" s="77"/>
      <c r="I87" s="77"/>
      <c r="J87" s="86"/>
      <c r="K87" s="77"/>
      <c r="L87" s="78">
        <v>461.25</v>
      </c>
      <c r="M87" s="77"/>
      <c r="N87" s="81">
        <v>24981.3</v>
      </c>
      <c r="AH87" s="59"/>
      <c r="AI87" s="68"/>
      <c r="AL87" s="73" t="s">
        <v>73</v>
      </c>
      <c r="AN87" s="68"/>
    </row>
    <row r="88" spans="1:41" s="2" customFormat="1" ht="23.25" x14ac:dyDescent="0.25">
      <c r="A88" s="84"/>
      <c r="B88" s="70" t="s">
        <v>85</v>
      </c>
      <c r="C88" s="75" t="s">
        <v>86</v>
      </c>
      <c r="D88" s="75"/>
      <c r="E88" s="75"/>
      <c r="F88" s="76" t="s">
        <v>76</v>
      </c>
      <c r="G88" s="82">
        <v>98</v>
      </c>
      <c r="H88" s="77"/>
      <c r="I88" s="82">
        <v>98</v>
      </c>
      <c r="J88" s="86"/>
      <c r="K88" s="77"/>
      <c r="L88" s="78">
        <v>452.03</v>
      </c>
      <c r="M88" s="77"/>
      <c r="N88" s="81">
        <v>24481.67</v>
      </c>
      <c r="AH88" s="59"/>
      <c r="AI88" s="68"/>
      <c r="AL88" s="73" t="s">
        <v>86</v>
      </c>
      <c r="AN88" s="68"/>
    </row>
    <row r="89" spans="1:41" s="2" customFormat="1" ht="23.25" x14ac:dyDescent="0.25">
      <c r="A89" s="84"/>
      <c r="B89" s="70" t="s">
        <v>87</v>
      </c>
      <c r="C89" s="75" t="s">
        <v>88</v>
      </c>
      <c r="D89" s="75"/>
      <c r="E89" s="75"/>
      <c r="F89" s="76" t="s">
        <v>76</v>
      </c>
      <c r="G89" s="82">
        <v>51</v>
      </c>
      <c r="H89" s="77"/>
      <c r="I89" s="82">
        <v>51</v>
      </c>
      <c r="J89" s="86"/>
      <c r="K89" s="77"/>
      <c r="L89" s="78">
        <v>235.24</v>
      </c>
      <c r="M89" s="77"/>
      <c r="N89" s="81">
        <v>12740.46</v>
      </c>
      <c r="AH89" s="59"/>
      <c r="AI89" s="68"/>
      <c r="AL89" s="73" t="s">
        <v>88</v>
      </c>
      <c r="AN89" s="68"/>
    </row>
    <row r="90" spans="1:41" s="2" customFormat="1" ht="15" x14ac:dyDescent="0.25">
      <c r="A90" s="94"/>
      <c r="B90" s="95"/>
      <c r="C90" s="62" t="s">
        <v>79</v>
      </c>
      <c r="D90" s="62"/>
      <c r="E90" s="62"/>
      <c r="F90" s="63"/>
      <c r="G90" s="64"/>
      <c r="H90" s="64"/>
      <c r="I90" s="64"/>
      <c r="J90" s="66"/>
      <c r="K90" s="64"/>
      <c r="L90" s="96">
        <v>1350.52</v>
      </c>
      <c r="M90" s="90"/>
      <c r="N90" s="97">
        <v>64636.58</v>
      </c>
      <c r="AH90" s="59"/>
      <c r="AI90" s="68"/>
      <c r="AN90" s="68" t="s">
        <v>79</v>
      </c>
    </row>
    <row r="91" spans="1:41" s="2" customFormat="1" ht="23.25" x14ac:dyDescent="0.25">
      <c r="A91" s="60" t="s">
        <v>89</v>
      </c>
      <c r="B91" s="61" t="s">
        <v>108</v>
      </c>
      <c r="C91" s="62" t="s">
        <v>109</v>
      </c>
      <c r="D91" s="62"/>
      <c r="E91" s="62"/>
      <c r="F91" s="63" t="s">
        <v>101</v>
      </c>
      <c r="G91" s="64"/>
      <c r="H91" s="64"/>
      <c r="I91" s="100">
        <v>0.5</v>
      </c>
      <c r="J91" s="66"/>
      <c r="K91" s="64"/>
      <c r="L91" s="66"/>
      <c r="M91" s="64"/>
      <c r="N91" s="67"/>
      <c r="AH91" s="59"/>
      <c r="AI91" s="68" t="s">
        <v>109</v>
      </c>
      <c r="AN91" s="68"/>
    </row>
    <row r="92" spans="1:41" s="2" customFormat="1" ht="15" x14ac:dyDescent="0.25">
      <c r="A92" s="87"/>
      <c r="B92" s="101"/>
      <c r="C92" s="75" t="s">
        <v>420</v>
      </c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102"/>
      <c r="AH92" s="59"/>
      <c r="AI92" s="68"/>
      <c r="AN92" s="68"/>
      <c r="AO92" s="73" t="s">
        <v>420</v>
      </c>
    </row>
    <row r="93" spans="1:41" s="2" customFormat="1" ht="15" x14ac:dyDescent="0.25">
      <c r="A93" s="69"/>
      <c r="B93" s="70"/>
      <c r="C93" s="71" t="s">
        <v>61</v>
      </c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2"/>
      <c r="AH93" s="59"/>
      <c r="AI93" s="68"/>
      <c r="AJ93" s="73" t="s">
        <v>61</v>
      </c>
      <c r="AN93" s="68"/>
    </row>
    <row r="94" spans="1:41" s="2" customFormat="1" ht="15" x14ac:dyDescent="0.25">
      <c r="A94" s="74"/>
      <c r="B94" s="70" t="s">
        <v>57</v>
      </c>
      <c r="C94" s="75" t="s">
        <v>62</v>
      </c>
      <c r="D94" s="75"/>
      <c r="E94" s="75"/>
      <c r="F94" s="76"/>
      <c r="G94" s="77"/>
      <c r="H94" s="77"/>
      <c r="I94" s="77"/>
      <c r="J94" s="78">
        <v>260.94</v>
      </c>
      <c r="K94" s="77"/>
      <c r="L94" s="78">
        <v>130.47</v>
      </c>
      <c r="M94" s="80">
        <v>54.16</v>
      </c>
      <c r="N94" s="81">
        <v>7066.26</v>
      </c>
      <c r="AH94" s="59"/>
      <c r="AI94" s="68"/>
      <c r="AK94" s="73" t="s">
        <v>62</v>
      </c>
      <c r="AN94" s="68"/>
    </row>
    <row r="95" spans="1:41" s="2" customFormat="1" ht="15" x14ac:dyDescent="0.25">
      <c r="A95" s="74"/>
      <c r="B95" s="70" t="s">
        <v>63</v>
      </c>
      <c r="C95" s="75" t="s">
        <v>64</v>
      </c>
      <c r="D95" s="75"/>
      <c r="E95" s="75"/>
      <c r="F95" s="76"/>
      <c r="G95" s="77"/>
      <c r="H95" s="77"/>
      <c r="I95" s="77"/>
      <c r="J95" s="78">
        <v>148.59</v>
      </c>
      <c r="K95" s="77"/>
      <c r="L95" s="78">
        <v>74.3</v>
      </c>
      <c r="M95" s="85">
        <v>16.7</v>
      </c>
      <c r="N95" s="81">
        <v>1240.81</v>
      </c>
      <c r="AH95" s="59"/>
      <c r="AI95" s="68"/>
      <c r="AK95" s="73" t="s">
        <v>64</v>
      </c>
      <c r="AN95" s="68"/>
    </row>
    <row r="96" spans="1:41" s="2" customFormat="1" ht="15" x14ac:dyDescent="0.25">
      <c r="A96" s="74"/>
      <c r="B96" s="70" t="s">
        <v>65</v>
      </c>
      <c r="C96" s="75" t="s">
        <v>66</v>
      </c>
      <c r="D96" s="75"/>
      <c r="E96" s="75"/>
      <c r="F96" s="76"/>
      <c r="G96" s="77"/>
      <c r="H96" s="77"/>
      <c r="I96" s="77"/>
      <c r="J96" s="78">
        <v>4.5199999999999996</v>
      </c>
      <c r="K96" s="77"/>
      <c r="L96" s="78">
        <v>2.2599999999999998</v>
      </c>
      <c r="M96" s="80">
        <v>54.16</v>
      </c>
      <c r="N96" s="98">
        <v>122.4</v>
      </c>
      <c r="AH96" s="59"/>
      <c r="AI96" s="68"/>
      <c r="AK96" s="73" t="s">
        <v>66</v>
      </c>
      <c r="AN96" s="68"/>
    </row>
    <row r="97" spans="1:40" s="2" customFormat="1" ht="15" x14ac:dyDescent="0.25">
      <c r="A97" s="74"/>
      <c r="B97" s="70" t="s">
        <v>67</v>
      </c>
      <c r="C97" s="75" t="s">
        <v>68</v>
      </c>
      <c r="D97" s="75"/>
      <c r="E97" s="75"/>
      <c r="F97" s="76"/>
      <c r="G97" s="77"/>
      <c r="H97" s="77"/>
      <c r="I97" s="77"/>
      <c r="J97" s="78">
        <v>600.62</v>
      </c>
      <c r="K97" s="82">
        <v>0</v>
      </c>
      <c r="L97" s="78">
        <v>0</v>
      </c>
      <c r="M97" s="85">
        <v>10.9</v>
      </c>
      <c r="N97" s="83"/>
      <c r="AH97" s="59"/>
      <c r="AI97" s="68"/>
      <c r="AK97" s="73" t="s">
        <v>68</v>
      </c>
      <c r="AN97" s="68"/>
    </row>
    <row r="98" spans="1:40" s="2" customFormat="1" ht="15" x14ac:dyDescent="0.25">
      <c r="A98" s="84"/>
      <c r="B98" s="70"/>
      <c r="C98" s="75" t="s">
        <v>69</v>
      </c>
      <c r="D98" s="75"/>
      <c r="E98" s="75"/>
      <c r="F98" s="76" t="s">
        <v>70</v>
      </c>
      <c r="G98" s="80">
        <v>27.76</v>
      </c>
      <c r="H98" s="77"/>
      <c r="I98" s="80">
        <v>13.88</v>
      </c>
      <c r="J98" s="86"/>
      <c r="K98" s="77"/>
      <c r="L98" s="86"/>
      <c r="M98" s="77"/>
      <c r="N98" s="83"/>
      <c r="AH98" s="59"/>
      <c r="AI98" s="68"/>
      <c r="AL98" s="73" t="s">
        <v>69</v>
      </c>
      <c r="AN98" s="68"/>
    </row>
    <row r="99" spans="1:40" s="2" customFormat="1" ht="15" x14ac:dyDescent="0.25">
      <c r="A99" s="84"/>
      <c r="B99" s="70"/>
      <c r="C99" s="75" t="s">
        <v>71</v>
      </c>
      <c r="D99" s="75"/>
      <c r="E99" s="75"/>
      <c r="F99" s="76" t="s">
        <v>70</v>
      </c>
      <c r="G99" s="80">
        <v>0.36</v>
      </c>
      <c r="H99" s="77"/>
      <c r="I99" s="80">
        <v>0.18</v>
      </c>
      <c r="J99" s="86"/>
      <c r="K99" s="77"/>
      <c r="L99" s="86"/>
      <c r="M99" s="77"/>
      <c r="N99" s="83"/>
      <c r="AH99" s="59"/>
      <c r="AI99" s="68"/>
      <c r="AL99" s="73" t="s">
        <v>71</v>
      </c>
      <c r="AN99" s="68"/>
    </row>
    <row r="100" spans="1:40" s="2" customFormat="1" ht="15" x14ac:dyDescent="0.25">
      <c r="A100" s="87"/>
      <c r="B100" s="70"/>
      <c r="C100" s="88" t="s">
        <v>72</v>
      </c>
      <c r="D100" s="88"/>
      <c r="E100" s="88"/>
      <c r="F100" s="89"/>
      <c r="G100" s="90"/>
      <c r="H100" s="90"/>
      <c r="I100" s="90"/>
      <c r="J100" s="92">
        <v>1010.15</v>
      </c>
      <c r="K100" s="90"/>
      <c r="L100" s="91">
        <v>204.77</v>
      </c>
      <c r="M100" s="90"/>
      <c r="N100" s="93"/>
      <c r="AH100" s="59"/>
      <c r="AI100" s="68"/>
      <c r="AM100" s="73" t="s">
        <v>72</v>
      </c>
      <c r="AN100" s="68"/>
    </row>
    <row r="101" spans="1:40" s="2" customFormat="1" ht="15" x14ac:dyDescent="0.25">
      <c r="A101" s="84"/>
      <c r="B101" s="70"/>
      <c r="C101" s="75" t="s">
        <v>73</v>
      </c>
      <c r="D101" s="75"/>
      <c r="E101" s="75"/>
      <c r="F101" s="76"/>
      <c r="G101" s="77"/>
      <c r="H101" s="77"/>
      <c r="I101" s="77"/>
      <c r="J101" s="86"/>
      <c r="K101" s="77"/>
      <c r="L101" s="78">
        <v>132.72999999999999</v>
      </c>
      <c r="M101" s="77"/>
      <c r="N101" s="81">
        <v>7188.66</v>
      </c>
      <c r="AH101" s="59"/>
      <c r="AI101" s="68"/>
      <c r="AL101" s="73" t="s">
        <v>73</v>
      </c>
      <c r="AN101" s="68"/>
    </row>
    <row r="102" spans="1:40" s="2" customFormat="1" ht="23.25" x14ac:dyDescent="0.25">
      <c r="A102" s="84"/>
      <c r="B102" s="70" t="s">
        <v>85</v>
      </c>
      <c r="C102" s="75" t="s">
        <v>86</v>
      </c>
      <c r="D102" s="75"/>
      <c r="E102" s="75"/>
      <c r="F102" s="76" t="s">
        <v>76</v>
      </c>
      <c r="G102" s="82">
        <v>98</v>
      </c>
      <c r="H102" s="77"/>
      <c r="I102" s="82">
        <v>98</v>
      </c>
      <c r="J102" s="86"/>
      <c r="K102" s="77"/>
      <c r="L102" s="78">
        <v>130.08000000000001</v>
      </c>
      <c r="M102" s="77"/>
      <c r="N102" s="81">
        <v>7044.89</v>
      </c>
      <c r="AH102" s="59"/>
      <c r="AI102" s="68"/>
      <c r="AL102" s="73" t="s">
        <v>86</v>
      </c>
      <c r="AN102" s="68"/>
    </row>
    <row r="103" spans="1:40" s="2" customFormat="1" ht="23.25" x14ac:dyDescent="0.25">
      <c r="A103" s="84"/>
      <c r="B103" s="70" t="s">
        <v>87</v>
      </c>
      <c r="C103" s="75" t="s">
        <v>88</v>
      </c>
      <c r="D103" s="75"/>
      <c r="E103" s="75"/>
      <c r="F103" s="76" t="s">
        <v>76</v>
      </c>
      <c r="G103" s="82">
        <v>51</v>
      </c>
      <c r="H103" s="77"/>
      <c r="I103" s="82">
        <v>51</v>
      </c>
      <c r="J103" s="86"/>
      <c r="K103" s="77"/>
      <c r="L103" s="78">
        <v>67.69</v>
      </c>
      <c r="M103" s="77"/>
      <c r="N103" s="81">
        <v>3666.22</v>
      </c>
      <c r="AH103" s="59"/>
      <c r="AI103" s="68"/>
      <c r="AL103" s="73" t="s">
        <v>88</v>
      </c>
      <c r="AN103" s="68"/>
    </row>
    <row r="104" spans="1:40" s="2" customFormat="1" ht="15" x14ac:dyDescent="0.25">
      <c r="A104" s="94"/>
      <c r="B104" s="95"/>
      <c r="C104" s="62" t="s">
        <v>79</v>
      </c>
      <c r="D104" s="62"/>
      <c r="E104" s="62"/>
      <c r="F104" s="63"/>
      <c r="G104" s="64"/>
      <c r="H104" s="64"/>
      <c r="I104" s="64"/>
      <c r="J104" s="66"/>
      <c r="K104" s="64"/>
      <c r="L104" s="99">
        <v>402.54</v>
      </c>
      <c r="M104" s="90"/>
      <c r="N104" s="97">
        <v>19018.18</v>
      </c>
      <c r="AH104" s="59"/>
      <c r="AI104" s="68"/>
      <c r="AN104" s="68" t="s">
        <v>79</v>
      </c>
    </row>
    <row r="105" spans="1:40" s="2" customFormat="1" ht="45.75" x14ac:dyDescent="0.25">
      <c r="A105" s="60" t="s">
        <v>98</v>
      </c>
      <c r="B105" s="61" t="s">
        <v>138</v>
      </c>
      <c r="C105" s="62" t="s">
        <v>84</v>
      </c>
      <c r="D105" s="62"/>
      <c r="E105" s="62"/>
      <c r="F105" s="63" t="s">
        <v>60</v>
      </c>
      <c r="G105" s="64"/>
      <c r="H105" s="64"/>
      <c r="I105" s="65">
        <v>1</v>
      </c>
      <c r="J105" s="66"/>
      <c r="K105" s="64"/>
      <c r="L105" s="66"/>
      <c r="M105" s="64"/>
      <c r="N105" s="67"/>
      <c r="AH105" s="59"/>
      <c r="AI105" s="68" t="s">
        <v>84</v>
      </c>
      <c r="AN105" s="68"/>
    </row>
    <row r="106" spans="1:40" s="2" customFormat="1" ht="15" x14ac:dyDescent="0.25">
      <c r="A106" s="69"/>
      <c r="B106" s="70"/>
      <c r="C106" s="71" t="s">
        <v>61</v>
      </c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2"/>
      <c r="AH106" s="59"/>
      <c r="AI106" s="68"/>
      <c r="AJ106" s="73" t="s">
        <v>61</v>
      </c>
      <c r="AN106" s="68"/>
    </row>
    <row r="107" spans="1:40" s="2" customFormat="1" ht="15" x14ac:dyDescent="0.25">
      <c r="A107" s="74"/>
      <c r="B107" s="70" t="s">
        <v>57</v>
      </c>
      <c r="C107" s="75" t="s">
        <v>62</v>
      </c>
      <c r="D107" s="75"/>
      <c r="E107" s="75"/>
      <c r="F107" s="76"/>
      <c r="G107" s="77"/>
      <c r="H107" s="77"/>
      <c r="I107" s="77"/>
      <c r="J107" s="78">
        <v>37.979999999999997</v>
      </c>
      <c r="K107" s="77"/>
      <c r="L107" s="78">
        <v>37.979999999999997</v>
      </c>
      <c r="M107" s="80">
        <v>54.16</v>
      </c>
      <c r="N107" s="81">
        <v>2057</v>
      </c>
      <c r="AH107" s="59"/>
      <c r="AI107" s="68"/>
      <c r="AK107" s="73" t="s">
        <v>62</v>
      </c>
      <c r="AN107" s="68"/>
    </row>
    <row r="108" spans="1:40" s="2" customFormat="1" ht="15" x14ac:dyDescent="0.25">
      <c r="A108" s="74"/>
      <c r="B108" s="70" t="s">
        <v>63</v>
      </c>
      <c r="C108" s="75" t="s">
        <v>64</v>
      </c>
      <c r="D108" s="75"/>
      <c r="E108" s="75"/>
      <c r="F108" s="76"/>
      <c r="G108" s="77"/>
      <c r="H108" s="77"/>
      <c r="I108" s="77"/>
      <c r="J108" s="78">
        <v>2.62</v>
      </c>
      <c r="K108" s="77"/>
      <c r="L108" s="78">
        <v>2.62</v>
      </c>
      <c r="M108" s="85">
        <v>16.7</v>
      </c>
      <c r="N108" s="98">
        <v>43.75</v>
      </c>
      <c r="AH108" s="59"/>
      <c r="AI108" s="68"/>
      <c r="AK108" s="73" t="s">
        <v>64</v>
      </c>
      <c r="AN108" s="68"/>
    </row>
    <row r="109" spans="1:40" s="2" customFormat="1" ht="15" x14ac:dyDescent="0.25">
      <c r="A109" s="74"/>
      <c r="B109" s="70" t="s">
        <v>65</v>
      </c>
      <c r="C109" s="75" t="s">
        <v>66</v>
      </c>
      <c r="D109" s="75"/>
      <c r="E109" s="75"/>
      <c r="F109" s="76"/>
      <c r="G109" s="77"/>
      <c r="H109" s="77"/>
      <c r="I109" s="77"/>
      <c r="J109" s="78">
        <v>0.26</v>
      </c>
      <c r="K109" s="77"/>
      <c r="L109" s="78">
        <v>0.26</v>
      </c>
      <c r="M109" s="80">
        <v>54.16</v>
      </c>
      <c r="N109" s="98">
        <v>14.08</v>
      </c>
      <c r="AH109" s="59"/>
      <c r="AI109" s="68"/>
      <c r="AK109" s="73" t="s">
        <v>66</v>
      </c>
      <c r="AN109" s="68"/>
    </row>
    <row r="110" spans="1:40" s="2" customFormat="1" ht="15" x14ac:dyDescent="0.25">
      <c r="A110" s="74"/>
      <c r="B110" s="70" t="s">
        <v>67</v>
      </c>
      <c r="C110" s="75" t="s">
        <v>68</v>
      </c>
      <c r="D110" s="75"/>
      <c r="E110" s="75"/>
      <c r="F110" s="76"/>
      <c r="G110" s="77"/>
      <c r="H110" s="77"/>
      <c r="I110" s="77"/>
      <c r="J110" s="79">
        <v>1057.1099999999999</v>
      </c>
      <c r="K110" s="82">
        <v>0</v>
      </c>
      <c r="L110" s="78">
        <v>0</v>
      </c>
      <c r="M110" s="85">
        <v>10.9</v>
      </c>
      <c r="N110" s="83"/>
      <c r="AH110" s="59"/>
      <c r="AI110" s="68"/>
      <c r="AK110" s="73" t="s">
        <v>68</v>
      </c>
      <c r="AN110" s="68"/>
    </row>
    <row r="111" spans="1:40" s="2" customFormat="1" ht="15" x14ac:dyDescent="0.25">
      <c r="A111" s="84"/>
      <c r="B111" s="70"/>
      <c r="C111" s="75" t="s">
        <v>69</v>
      </c>
      <c r="D111" s="75"/>
      <c r="E111" s="75"/>
      <c r="F111" s="76" t="s">
        <v>70</v>
      </c>
      <c r="G111" s="80">
        <v>4.04</v>
      </c>
      <c r="H111" s="77"/>
      <c r="I111" s="80">
        <v>4.04</v>
      </c>
      <c r="J111" s="86"/>
      <c r="K111" s="77"/>
      <c r="L111" s="86"/>
      <c r="M111" s="77"/>
      <c r="N111" s="83"/>
      <c r="AH111" s="59"/>
      <c r="AI111" s="68"/>
      <c r="AL111" s="73" t="s">
        <v>69</v>
      </c>
      <c r="AN111" s="68"/>
    </row>
    <row r="112" spans="1:40" s="2" customFormat="1" ht="15" x14ac:dyDescent="0.25">
      <c r="A112" s="84"/>
      <c r="B112" s="70"/>
      <c r="C112" s="75" t="s">
        <v>71</v>
      </c>
      <c r="D112" s="75"/>
      <c r="E112" s="75"/>
      <c r="F112" s="76" t="s">
        <v>70</v>
      </c>
      <c r="G112" s="80">
        <v>0.02</v>
      </c>
      <c r="H112" s="77"/>
      <c r="I112" s="80">
        <v>0.02</v>
      </c>
      <c r="J112" s="86"/>
      <c r="K112" s="77"/>
      <c r="L112" s="86"/>
      <c r="M112" s="77"/>
      <c r="N112" s="83"/>
      <c r="AH112" s="59"/>
      <c r="AI112" s="68"/>
      <c r="AL112" s="73" t="s">
        <v>71</v>
      </c>
      <c r="AN112" s="68"/>
    </row>
    <row r="113" spans="1:41" s="2" customFormat="1" ht="15" x14ac:dyDescent="0.25">
      <c r="A113" s="87"/>
      <c r="B113" s="70"/>
      <c r="C113" s="88" t="s">
        <v>72</v>
      </c>
      <c r="D113" s="88"/>
      <c r="E113" s="88"/>
      <c r="F113" s="89"/>
      <c r="G113" s="90"/>
      <c r="H113" s="90"/>
      <c r="I113" s="90"/>
      <c r="J113" s="92">
        <v>1097.71</v>
      </c>
      <c r="K113" s="90"/>
      <c r="L113" s="91">
        <v>40.6</v>
      </c>
      <c r="M113" s="90"/>
      <c r="N113" s="93"/>
      <c r="AH113" s="59"/>
      <c r="AI113" s="68"/>
      <c r="AM113" s="73" t="s">
        <v>72</v>
      </c>
      <c r="AN113" s="68"/>
    </row>
    <row r="114" spans="1:41" s="2" customFormat="1" ht="15" x14ac:dyDescent="0.25">
      <c r="A114" s="84"/>
      <c r="B114" s="70"/>
      <c r="C114" s="75" t="s">
        <v>73</v>
      </c>
      <c r="D114" s="75"/>
      <c r="E114" s="75"/>
      <c r="F114" s="76"/>
      <c r="G114" s="77"/>
      <c r="H114" s="77"/>
      <c r="I114" s="77"/>
      <c r="J114" s="86"/>
      <c r="K114" s="77"/>
      <c r="L114" s="78">
        <v>38.24</v>
      </c>
      <c r="M114" s="77"/>
      <c r="N114" s="81">
        <v>2071.08</v>
      </c>
      <c r="AH114" s="59"/>
      <c r="AI114" s="68"/>
      <c r="AL114" s="73" t="s">
        <v>73</v>
      </c>
      <c r="AN114" s="68"/>
    </row>
    <row r="115" spans="1:41" s="2" customFormat="1" ht="23.25" x14ac:dyDescent="0.25">
      <c r="A115" s="84"/>
      <c r="B115" s="70" t="s">
        <v>85</v>
      </c>
      <c r="C115" s="75" t="s">
        <v>86</v>
      </c>
      <c r="D115" s="75"/>
      <c r="E115" s="75"/>
      <c r="F115" s="76" t="s">
        <v>76</v>
      </c>
      <c r="G115" s="82">
        <v>98</v>
      </c>
      <c r="H115" s="77"/>
      <c r="I115" s="82">
        <v>98</v>
      </c>
      <c r="J115" s="86"/>
      <c r="K115" s="77"/>
      <c r="L115" s="78">
        <v>37.479999999999997</v>
      </c>
      <c r="M115" s="77"/>
      <c r="N115" s="81">
        <v>2029.66</v>
      </c>
      <c r="AH115" s="59"/>
      <c r="AI115" s="68"/>
      <c r="AL115" s="73" t="s">
        <v>86</v>
      </c>
      <c r="AN115" s="68"/>
    </row>
    <row r="116" spans="1:41" s="2" customFormat="1" ht="23.25" x14ac:dyDescent="0.25">
      <c r="A116" s="84"/>
      <c r="B116" s="70" t="s">
        <v>87</v>
      </c>
      <c r="C116" s="75" t="s">
        <v>88</v>
      </c>
      <c r="D116" s="75"/>
      <c r="E116" s="75"/>
      <c r="F116" s="76" t="s">
        <v>76</v>
      </c>
      <c r="G116" s="82">
        <v>51</v>
      </c>
      <c r="H116" s="77"/>
      <c r="I116" s="82">
        <v>51</v>
      </c>
      <c r="J116" s="86"/>
      <c r="K116" s="77"/>
      <c r="L116" s="78">
        <v>19.5</v>
      </c>
      <c r="M116" s="77"/>
      <c r="N116" s="81">
        <v>1056.25</v>
      </c>
      <c r="AH116" s="59"/>
      <c r="AI116" s="68"/>
      <c r="AL116" s="73" t="s">
        <v>88</v>
      </c>
      <c r="AN116" s="68"/>
    </row>
    <row r="117" spans="1:41" s="2" customFormat="1" ht="15" x14ac:dyDescent="0.25">
      <c r="A117" s="94"/>
      <c r="B117" s="95"/>
      <c r="C117" s="62" t="s">
        <v>79</v>
      </c>
      <c r="D117" s="62"/>
      <c r="E117" s="62"/>
      <c r="F117" s="63"/>
      <c r="G117" s="64"/>
      <c r="H117" s="64"/>
      <c r="I117" s="64"/>
      <c r="J117" s="66"/>
      <c r="K117" s="64"/>
      <c r="L117" s="99">
        <v>97.58</v>
      </c>
      <c r="M117" s="90"/>
      <c r="N117" s="97">
        <v>5186.66</v>
      </c>
      <c r="AH117" s="59"/>
      <c r="AI117" s="68"/>
      <c r="AN117" s="68" t="s">
        <v>79</v>
      </c>
    </row>
    <row r="118" spans="1:41" s="2" customFormat="1" ht="34.5" x14ac:dyDescent="0.25">
      <c r="A118" s="60" t="s">
        <v>103</v>
      </c>
      <c r="B118" s="61" t="s">
        <v>135</v>
      </c>
      <c r="C118" s="62" t="s">
        <v>136</v>
      </c>
      <c r="D118" s="62"/>
      <c r="E118" s="62"/>
      <c r="F118" s="63" t="s">
        <v>60</v>
      </c>
      <c r="G118" s="64"/>
      <c r="H118" s="64"/>
      <c r="I118" s="65">
        <v>30</v>
      </c>
      <c r="J118" s="66"/>
      <c r="K118" s="64"/>
      <c r="L118" s="66"/>
      <c r="M118" s="64"/>
      <c r="N118" s="67"/>
      <c r="AH118" s="59"/>
      <c r="AI118" s="68" t="s">
        <v>136</v>
      </c>
      <c r="AN118" s="68"/>
    </row>
    <row r="119" spans="1:41" s="2" customFormat="1" ht="15" x14ac:dyDescent="0.25">
      <c r="A119" s="87"/>
      <c r="B119" s="101"/>
      <c r="C119" s="75" t="s">
        <v>421</v>
      </c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102"/>
      <c r="AH119" s="59"/>
      <c r="AI119" s="68"/>
      <c r="AN119" s="68"/>
      <c r="AO119" s="73" t="s">
        <v>421</v>
      </c>
    </row>
    <row r="120" spans="1:41" s="2" customFormat="1" ht="15" x14ac:dyDescent="0.25">
      <c r="A120" s="69"/>
      <c r="B120" s="70"/>
      <c r="C120" s="71" t="s">
        <v>61</v>
      </c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2"/>
      <c r="AH120" s="59"/>
      <c r="AI120" s="68"/>
      <c r="AJ120" s="73" t="s">
        <v>61</v>
      </c>
      <c r="AN120" s="68"/>
    </row>
    <row r="121" spans="1:41" s="2" customFormat="1" ht="15" x14ac:dyDescent="0.25">
      <c r="A121" s="74"/>
      <c r="B121" s="70" t="s">
        <v>57</v>
      </c>
      <c r="C121" s="75" t="s">
        <v>62</v>
      </c>
      <c r="D121" s="75"/>
      <c r="E121" s="75"/>
      <c r="F121" s="76"/>
      <c r="G121" s="77"/>
      <c r="H121" s="77"/>
      <c r="I121" s="77"/>
      <c r="J121" s="78">
        <v>12.74</v>
      </c>
      <c r="K121" s="77"/>
      <c r="L121" s="78">
        <v>382.2</v>
      </c>
      <c r="M121" s="80">
        <v>54.16</v>
      </c>
      <c r="N121" s="81">
        <v>20699.95</v>
      </c>
      <c r="AH121" s="59"/>
      <c r="AI121" s="68"/>
      <c r="AK121" s="73" t="s">
        <v>62</v>
      </c>
      <c r="AN121" s="68"/>
    </row>
    <row r="122" spans="1:41" s="2" customFormat="1" ht="15" x14ac:dyDescent="0.25">
      <c r="A122" s="74"/>
      <c r="B122" s="70" t="s">
        <v>63</v>
      </c>
      <c r="C122" s="75" t="s">
        <v>64</v>
      </c>
      <c r="D122" s="75"/>
      <c r="E122" s="75"/>
      <c r="F122" s="76"/>
      <c r="G122" s="77"/>
      <c r="H122" s="77"/>
      <c r="I122" s="77"/>
      <c r="J122" s="78">
        <v>0.87</v>
      </c>
      <c r="K122" s="77"/>
      <c r="L122" s="78">
        <v>26.1</v>
      </c>
      <c r="M122" s="85">
        <v>16.7</v>
      </c>
      <c r="N122" s="98">
        <v>435.87</v>
      </c>
      <c r="AH122" s="59"/>
      <c r="AI122" s="68"/>
      <c r="AK122" s="73" t="s">
        <v>64</v>
      </c>
      <c r="AN122" s="68"/>
    </row>
    <row r="123" spans="1:41" s="2" customFormat="1" ht="15" x14ac:dyDescent="0.25">
      <c r="A123" s="74"/>
      <c r="B123" s="70" t="s">
        <v>67</v>
      </c>
      <c r="C123" s="75" t="s">
        <v>68</v>
      </c>
      <c r="D123" s="75"/>
      <c r="E123" s="75"/>
      <c r="F123" s="76"/>
      <c r="G123" s="77"/>
      <c r="H123" s="77"/>
      <c r="I123" s="77"/>
      <c r="J123" s="78">
        <v>20.04</v>
      </c>
      <c r="K123" s="82">
        <v>0</v>
      </c>
      <c r="L123" s="78">
        <v>0</v>
      </c>
      <c r="M123" s="85">
        <v>10.9</v>
      </c>
      <c r="N123" s="83"/>
      <c r="AH123" s="59"/>
      <c r="AI123" s="68"/>
      <c r="AK123" s="73" t="s">
        <v>68</v>
      </c>
      <c r="AN123" s="68"/>
    </row>
    <row r="124" spans="1:41" s="2" customFormat="1" ht="15" x14ac:dyDescent="0.25">
      <c r="A124" s="84"/>
      <c r="B124" s="70"/>
      <c r="C124" s="75" t="s">
        <v>69</v>
      </c>
      <c r="D124" s="75"/>
      <c r="E124" s="75"/>
      <c r="F124" s="76" t="s">
        <v>70</v>
      </c>
      <c r="G124" s="80">
        <v>1.34</v>
      </c>
      <c r="H124" s="77"/>
      <c r="I124" s="85">
        <v>40.200000000000003</v>
      </c>
      <c r="J124" s="86"/>
      <c r="K124" s="77"/>
      <c r="L124" s="86"/>
      <c r="M124" s="77"/>
      <c r="N124" s="83"/>
      <c r="AH124" s="59"/>
      <c r="AI124" s="68"/>
      <c r="AL124" s="73" t="s">
        <v>69</v>
      </c>
      <c r="AN124" s="68"/>
    </row>
    <row r="125" spans="1:41" s="2" customFormat="1" ht="15" x14ac:dyDescent="0.25">
      <c r="A125" s="87"/>
      <c r="B125" s="70"/>
      <c r="C125" s="88" t="s">
        <v>72</v>
      </c>
      <c r="D125" s="88"/>
      <c r="E125" s="88"/>
      <c r="F125" s="89"/>
      <c r="G125" s="90"/>
      <c r="H125" s="90"/>
      <c r="I125" s="90"/>
      <c r="J125" s="91">
        <v>33.65</v>
      </c>
      <c r="K125" s="90"/>
      <c r="L125" s="91">
        <v>408.3</v>
      </c>
      <c r="M125" s="90"/>
      <c r="N125" s="93"/>
      <c r="AH125" s="59"/>
      <c r="AI125" s="68"/>
      <c r="AM125" s="73" t="s">
        <v>72</v>
      </c>
      <c r="AN125" s="68"/>
    </row>
    <row r="126" spans="1:41" s="2" customFormat="1" ht="15" x14ac:dyDescent="0.25">
      <c r="A126" s="84"/>
      <c r="B126" s="70"/>
      <c r="C126" s="75" t="s">
        <v>73</v>
      </c>
      <c r="D126" s="75"/>
      <c r="E126" s="75"/>
      <c r="F126" s="76"/>
      <c r="G126" s="77"/>
      <c r="H126" s="77"/>
      <c r="I126" s="77"/>
      <c r="J126" s="86"/>
      <c r="K126" s="77"/>
      <c r="L126" s="78">
        <v>382.2</v>
      </c>
      <c r="M126" s="77"/>
      <c r="N126" s="81">
        <v>20699.95</v>
      </c>
      <c r="AH126" s="59"/>
      <c r="AI126" s="68"/>
      <c r="AL126" s="73" t="s">
        <v>73</v>
      </c>
      <c r="AN126" s="68"/>
    </row>
    <row r="127" spans="1:41" s="2" customFormat="1" ht="23.25" x14ac:dyDescent="0.25">
      <c r="A127" s="84"/>
      <c r="B127" s="70" t="s">
        <v>85</v>
      </c>
      <c r="C127" s="75" t="s">
        <v>86</v>
      </c>
      <c r="D127" s="75"/>
      <c r="E127" s="75"/>
      <c r="F127" s="76" t="s">
        <v>76</v>
      </c>
      <c r="G127" s="82">
        <v>98</v>
      </c>
      <c r="H127" s="77"/>
      <c r="I127" s="82">
        <v>98</v>
      </c>
      <c r="J127" s="86"/>
      <c r="K127" s="77"/>
      <c r="L127" s="78">
        <v>374.56</v>
      </c>
      <c r="M127" s="77"/>
      <c r="N127" s="81">
        <v>20285.95</v>
      </c>
      <c r="AH127" s="59"/>
      <c r="AI127" s="68"/>
      <c r="AL127" s="73" t="s">
        <v>86</v>
      </c>
      <c r="AN127" s="68"/>
    </row>
    <row r="128" spans="1:41" s="2" customFormat="1" ht="23.25" x14ac:dyDescent="0.25">
      <c r="A128" s="84"/>
      <c r="B128" s="70" t="s">
        <v>87</v>
      </c>
      <c r="C128" s="75" t="s">
        <v>88</v>
      </c>
      <c r="D128" s="75"/>
      <c r="E128" s="75"/>
      <c r="F128" s="76" t="s">
        <v>76</v>
      </c>
      <c r="G128" s="82">
        <v>51</v>
      </c>
      <c r="H128" s="77"/>
      <c r="I128" s="82">
        <v>51</v>
      </c>
      <c r="J128" s="86"/>
      <c r="K128" s="77"/>
      <c r="L128" s="78">
        <v>194.92</v>
      </c>
      <c r="M128" s="77"/>
      <c r="N128" s="81">
        <v>10556.97</v>
      </c>
      <c r="AH128" s="59"/>
      <c r="AI128" s="68"/>
      <c r="AL128" s="73" t="s">
        <v>88</v>
      </c>
      <c r="AN128" s="68"/>
    </row>
    <row r="129" spans="1:40" s="2" customFormat="1" ht="15" x14ac:dyDescent="0.25">
      <c r="A129" s="94"/>
      <c r="B129" s="95"/>
      <c r="C129" s="62" t="s">
        <v>79</v>
      </c>
      <c r="D129" s="62"/>
      <c r="E129" s="62"/>
      <c r="F129" s="63"/>
      <c r="G129" s="64"/>
      <c r="H129" s="64"/>
      <c r="I129" s="64"/>
      <c r="J129" s="66"/>
      <c r="K129" s="64"/>
      <c r="L129" s="99">
        <v>977.78</v>
      </c>
      <c r="M129" s="90"/>
      <c r="N129" s="97">
        <v>51978.74</v>
      </c>
      <c r="AH129" s="59"/>
      <c r="AI129" s="68"/>
      <c r="AN129" s="68" t="s">
        <v>79</v>
      </c>
    </row>
    <row r="130" spans="1:40" s="2" customFormat="1" ht="15" x14ac:dyDescent="0.25">
      <c r="A130" s="60" t="s">
        <v>107</v>
      </c>
      <c r="B130" s="61" t="s">
        <v>140</v>
      </c>
      <c r="C130" s="62" t="s">
        <v>141</v>
      </c>
      <c r="D130" s="62"/>
      <c r="E130" s="62"/>
      <c r="F130" s="63" t="s">
        <v>60</v>
      </c>
      <c r="G130" s="64"/>
      <c r="H130" s="64"/>
      <c r="I130" s="65">
        <v>7</v>
      </c>
      <c r="J130" s="66"/>
      <c r="K130" s="64"/>
      <c r="L130" s="66"/>
      <c r="M130" s="64"/>
      <c r="N130" s="67"/>
      <c r="AH130" s="59"/>
      <c r="AI130" s="68" t="s">
        <v>141</v>
      </c>
      <c r="AN130" s="68"/>
    </row>
    <row r="131" spans="1:40" s="2" customFormat="1" ht="15" x14ac:dyDescent="0.25">
      <c r="A131" s="69"/>
      <c r="B131" s="70"/>
      <c r="C131" s="71" t="s">
        <v>61</v>
      </c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2"/>
      <c r="AH131" s="59"/>
      <c r="AI131" s="68"/>
      <c r="AJ131" s="73" t="s">
        <v>61</v>
      </c>
      <c r="AN131" s="68"/>
    </row>
    <row r="132" spans="1:40" s="2" customFormat="1" ht="15" x14ac:dyDescent="0.25">
      <c r="A132" s="74"/>
      <c r="B132" s="70" t="s">
        <v>57</v>
      </c>
      <c r="C132" s="75" t="s">
        <v>62</v>
      </c>
      <c r="D132" s="75"/>
      <c r="E132" s="75"/>
      <c r="F132" s="76"/>
      <c r="G132" s="77"/>
      <c r="H132" s="77"/>
      <c r="I132" s="77"/>
      <c r="J132" s="78">
        <v>10.220000000000001</v>
      </c>
      <c r="K132" s="77"/>
      <c r="L132" s="78">
        <v>71.540000000000006</v>
      </c>
      <c r="M132" s="80">
        <v>54.16</v>
      </c>
      <c r="N132" s="81">
        <v>3874.61</v>
      </c>
      <c r="AH132" s="59"/>
      <c r="AI132" s="68"/>
      <c r="AK132" s="73" t="s">
        <v>62</v>
      </c>
      <c r="AN132" s="68"/>
    </row>
    <row r="133" spans="1:40" s="2" customFormat="1" ht="15" x14ac:dyDescent="0.25">
      <c r="A133" s="74"/>
      <c r="B133" s="70" t="s">
        <v>67</v>
      </c>
      <c r="C133" s="75" t="s">
        <v>68</v>
      </c>
      <c r="D133" s="75"/>
      <c r="E133" s="75"/>
      <c r="F133" s="76"/>
      <c r="G133" s="77"/>
      <c r="H133" s="77"/>
      <c r="I133" s="77"/>
      <c r="J133" s="78">
        <v>0.38</v>
      </c>
      <c r="K133" s="82">
        <v>0</v>
      </c>
      <c r="L133" s="78">
        <v>0</v>
      </c>
      <c r="M133" s="85">
        <v>10.9</v>
      </c>
      <c r="N133" s="83"/>
      <c r="AH133" s="59"/>
      <c r="AI133" s="68"/>
      <c r="AK133" s="73" t="s">
        <v>68</v>
      </c>
      <c r="AN133" s="68"/>
    </row>
    <row r="134" spans="1:40" s="2" customFormat="1" ht="15" x14ac:dyDescent="0.25">
      <c r="A134" s="84"/>
      <c r="B134" s="70"/>
      <c r="C134" s="75" t="s">
        <v>69</v>
      </c>
      <c r="D134" s="75"/>
      <c r="E134" s="75"/>
      <c r="F134" s="76" t="s">
        <v>70</v>
      </c>
      <c r="G134" s="80">
        <v>1.03</v>
      </c>
      <c r="H134" s="77"/>
      <c r="I134" s="80">
        <v>7.21</v>
      </c>
      <c r="J134" s="86"/>
      <c r="K134" s="77"/>
      <c r="L134" s="86"/>
      <c r="M134" s="77"/>
      <c r="N134" s="83"/>
      <c r="AH134" s="59"/>
      <c r="AI134" s="68"/>
      <c r="AL134" s="73" t="s">
        <v>69</v>
      </c>
      <c r="AN134" s="68"/>
    </row>
    <row r="135" spans="1:40" s="2" customFormat="1" ht="15" x14ac:dyDescent="0.25">
      <c r="A135" s="87"/>
      <c r="B135" s="70"/>
      <c r="C135" s="88" t="s">
        <v>72</v>
      </c>
      <c r="D135" s="88"/>
      <c r="E135" s="88"/>
      <c r="F135" s="89"/>
      <c r="G135" s="90"/>
      <c r="H135" s="90"/>
      <c r="I135" s="90"/>
      <c r="J135" s="91">
        <v>10.6</v>
      </c>
      <c r="K135" s="90"/>
      <c r="L135" s="91">
        <v>71.540000000000006</v>
      </c>
      <c r="M135" s="90"/>
      <c r="N135" s="93"/>
      <c r="AH135" s="59"/>
      <c r="AI135" s="68"/>
      <c r="AM135" s="73" t="s">
        <v>72</v>
      </c>
      <c r="AN135" s="68"/>
    </row>
    <row r="136" spans="1:40" s="2" customFormat="1" ht="15" x14ac:dyDescent="0.25">
      <c r="A136" s="84"/>
      <c r="B136" s="70"/>
      <c r="C136" s="75" t="s">
        <v>73</v>
      </c>
      <c r="D136" s="75"/>
      <c r="E136" s="75"/>
      <c r="F136" s="76"/>
      <c r="G136" s="77"/>
      <c r="H136" s="77"/>
      <c r="I136" s="77"/>
      <c r="J136" s="86"/>
      <c r="K136" s="77"/>
      <c r="L136" s="78">
        <v>71.540000000000006</v>
      </c>
      <c r="M136" s="77"/>
      <c r="N136" s="81">
        <v>3874.61</v>
      </c>
      <c r="AH136" s="59"/>
      <c r="AI136" s="68"/>
      <c r="AL136" s="73" t="s">
        <v>73</v>
      </c>
      <c r="AN136" s="68"/>
    </row>
    <row r="137" spans="1:40" s="2" customFormat="1" ht="23.25" x14ac:dyDescent="0.25">
      <c r="A137" s="84"/>
      <c r="B137" s="70" t="s">
        <v>85</v>
      </c>
      <c r="C137" s="75" t="s">
        <v>86</v>
      </c>
      <c r="D137" s="75"/>
      <c r="E137" s="75"/>
      <c r="F137" s="76" t="s">
        <v>76</v>
      </c>
      <c r="G137" s="82">
        <v>98</v>
      </c>
      <c r="H137" s="77"/>
      <c r="I137" s="82">
        <v>98</v>
      </c>
      <c r="J137" s="86"/>
      <c r="K137" s="77"/>
      <c r="L137" s="78">
        <v>70.11</v>
      </c>
      <c r="M137" s="77"/>
      <c r="N137" s="81">
        <v>3797.12</v>
      </c>
      <c r="AH137" s="59"/>
      <c r="AI137" s="68"/>
      <c r="AL137" s="73" t="s">
        <v>86</v>
      </c>
      <c r="AN137" s="68"/>
    </row>
    <row r="138" spans="1:40" s="2" customFormat="1" ht="23.25" x14ac:dyDescent="0.25">
      <c r="A138" s="84"/>
      <c r="B138" s="70" t="s">
        <v>87</v>
      </c>
      <c r="C138" s="75" t="s">
        <v>88</v>
      </c>
      <c r="D138" s="75"/>
      <c r="E138" s="75"/>
      <c r="F138" s="76" t="s">
        <v>76</v>
      </c>
      <c r="G138" s="82">
        <v>51</v>
      </c>
      <c r="H138" s="77"/>
      <c r="I138" s="82">
        <v>51</v>
      </c>
      <c r="J138" s="86"/>
      <c r="K138" s="77"/>
      <c r="L138" s="78">
        <v>36.49</v>
      </c>
      <c r="M138" s="77"/>
      <c r="N138" s="81">
        <v>1976.05</v>
      </c>
      <c r="AH138" s="59"/>
      <c r="AI138" s="68"/>
      <c r="AL138" s="73" t="s">
        <v>88</v>
      </c>
      <c r="AN138" s="68"/>
    </row>
    <row r="139" spans="1:40" s="2" customFormat="1" ht="15" x14ac:dyDescent="0.25">
      <c r="A139" s="94"/>
      <c r="B139" s="95"/>
      <c r="C139" s="62" t="s">
        <v>79</v>
      </c>
      <c r="D139" s="62"/>
      <c r="E139" s="62"/>
      <c r="F139" s="63"/>
      <c r="G139" s="64"/>
      <c r="H139" s="64"/>
      <c r="I139" s="64"/>
      <c r="J139" s="66"/>
      <c r="K139" s="64"/>
      <c r="L139" s="99">
        <v>178.14</v>
      </c>
      <c r="M139" s="90"/>
      <c r="N139" s="97">
        <v>9647.7800000000007</v>
      </c>
      <c r="AH139" s="59"/>
      <c r="AI139" s="68"/>
      <c r="AN139" s="68" t="s">
        <v>79</v>
      </c>
    </row>
    <row r="140" spans="1:40" s="2" customFormat="1" ht="67.5" x14ac:dyDescent="0.25">
      <c r="A140" s="60" t="s">
        <v>111</v>
      </c>
      <c r="B140" s="61" t="s">
        <v>125</v>
      </c>
      <c r="C140" s="62" t="s">
        <v>126</v>
      </c>
      <c r="D140" s="62"/>
      <c r="E140" s="62"/>
      <c r="F140" s="63" t="s">
        <v>60</v>
      </c>
      <c r="G140" s="64"/>
      <c r="H140" s="64"/>
      <c r="I140" s="65">
        <v>18</v>
      </c>
      <c r="J140" s="66"/>
      <c r="K140" s="64"/>
      <c r="L140" s="66"/>
      <c r="M140" s="64"/>
      <c r="N140" s="67"/>
      <c r="AH140" s="59"/>
      <c r="AI140" s="68" t="s">
        <v>126</v>
      </c>
      <c r="AN140" s="68"/>
    </row>
    <row r="141" spans="1:40" s="2" customFormat="1" ht="15" x14ac:dyDescent="0.25">
      <c r="A141" s="74"/>
      <c r="B141" s="70" t="s">
        <v>57</v>
      </c>
      <c r="C141" s="75" t="s">
        <v>62</v>
      </c>
      <c r="D141" s="75"/>
      <c r="E141" s="75"/>
      <c r="F141" s="76"/>
      <c r="G141" s="77"/>
      <c r="H141" s="77"/>
      <c r="I141" s="77"/>
      <c r="J141" s="78">
        <v>17.059999999999999</v>
      </c>
      <c r="K141" s="77"/>
      <c r="L141" s="78">
        <v>307.08</v>
      </c>
      <c r="M141" s="80">
        <v>54.16</v>
      </c>
      <c r="N141" s="81">
        <v>16631.45</v>
      </c>
      <c r="AH141" s="59"/>
      <c r="AI141" s="68"/>
      <c r="AK141" s="73" t="s">
        <v>62</v>
      </c>
      <c r="AN141" s="68"/>
    </row>
    <row r="142" spans="1:40" s="2" customFormat="1" ht="15" x14ac:dyDescent="0.25">
      <c r="A142" s="74"/>
      <c r="B142" s="70" t="s">
        <v>67</v>
      </c>
      <c r="C142" s="75" t="s">
        <v>68</v>
      </c>
      <c r="D142" s="75"/>
      <c r="E142" s="75"/>
      <c r="F142" s="76"/>
      <c r="G142" s="77"/>
      <c r="H142" s="77"/>
      <c r="I142" s="77"/>
      <c r="J142" s="78">
        <v>0.34</v>
      </c>
      <c r="K142" s="77"/>
      <c r="L142" s="78">
        <v>6.12</v>
      </c>
      <c r="M142" s="85">
        <v>10.9</v>
      </c>
      <c r="N142" s="98">
        <v>66.709999999999994</v>
      </c>
      <c r="AH142" s="59"/>
      <c r="AI142" s="68"/>
      <c r="AK142" s="73" t="s">
        <v>68</v>
      </c>
      <c r="AN142" s="68"/>
    </row>
    <row r="143" spans="1:40" s="2" customFormat="1" ht="15" x14ac:dyDescent="0.25">
      <c r="A143" s="84"/>
      <c r="B143" s="70"/>
      <c r="C143" s="75" t="s">
        <v>69</v>
      </c>
      <c r="D143" s="75"/>
      <c r="E143" s="75"/>
      <c r="F143" s="76" t="s">
        <v>70</v>
      </c>
      <c r="G143" s="82">
        <v>2</v>
      </c>
      <c r="H143" s="77"/>
      <c r="I143" s="82">
        <v>36</v>
      </c>
      <c r="J143" s="86"/>
      <c r="K143" s="77"/>
      <c r="L143" s="86"/>
      <c r="M143" s="77"/>
      <c r="N143" s="83"/>
      <c r="AH143" s="59"/>
      <c r="AI143" s="68"/>
      <c r="AL143" s="73" t="s">
        <v>69</v>
      </c>
      <c r="AN143" s="68"/>
    </row>
    <row r="144" spans="1:40" s="2" customFormat="1" ht="15" x14ac:dyDescent="0.25">
      <c r="A144" s="87"/>
      <c r="B144" s="70"/>
      <c r="C144" s="88" t="s">
        <v>72</v>
      </c>
      <c r="D144" s="88"/>
      <c r="E144" s="88"/>
      <c r="F144" s="89"/>
      <c r="G144" s="90"/>
      <c r="H144" s="90"/>
      <c r="I144" s="90"/>
      <c r="J144" s="91">
        <v>17.399999999999999</v>
      </c>
      <c r="K144" s="90"/>
      <c r="L144" s="91">
        <v>313.2</v>
      </c>
      <c r="M144" s="90"/>
      <c r="N144" s="93"/>
      <c r="AH144" s="59"/>
      <c r="AI144" s="68"/>
      <c r="AM144" s="73" t="s">
        <v>72</v>
      </c>
      <c r="AN144" s="68"/>
    </row>
    <row r="145" spans="1:41" s="2" customFormat="1" ht="15" x14ac:dyDescent="0.25">
      <c r="A145" s="84"/>
      <c r="B145" s="70"/>
      <c r="C145" s="75" t="s">
        <v>73</v>
      </c>
      <c r="D145" s="75"/>
      <c r="E145" s="75"/>
      <c r="F145" s="76"/>
      <c r="G145" s="77"/>
      <c r="H145" s="77"/>
      <c r="I145" s="77"/>
      <c r="J145" s="86"/>
      <c r="K145" s="77"/>
      <c r="L145" s="78">
        <v>307.08</v>
      </c>
      <c r="M145" s="77"/>
      <c r="N145" s="81">
        <v>16631.45</v>
      </c>
      <c r="AH145" s="59"/>
      <c r="AI145" s="68"/>
      <c r="AL145" s="73" t="s">
        <v>73</v>
      </c>
      <c r="AN145" s="68"/>
    </row>
    <row r="146" spans="1:41" s="2" customFormat="1" ht="22.5" x14ac:dyDescent="0.25">
      <c r="A146" s="84"/>
      <c r="B146" s="70" t="s">
        <v>74</v>
      </c>
      <c r="C146" s="75" t="s">
        <v>75</v>
      </c>
      <c r="D146" s="75"/>
      <c r="E146" s="75"/>
      <c r="F146" s="76" t="s">
        <v>76</v>
      </c>
      <c r="G146" s="82">
        <v>91</v>
      </c>
      <c r="H146" s="77"/>
      <c r="I146" s="82">
        <v>91</v>
      </c>
      <c r="J146" s="86"/>
      <c r="K146" s="77"/>
      <c r="L146" s="78">
        <v>279.44</v>
      </c>
      <c r="M146" s="77"/>
      <c r="N146" s="81">
        <v>15134.62</v>
      </c>
      <c r="AH146" s="59"/>
      <c r="AI146" s="68"/>
      <c r="AL146" s="73" t="s">
        <v>75</v>
      </c>
      <c r="AN146" s="68"/>
    </row>
    <row r="147" spans="1:41" s="2" customFormat="1" ht="22.5" x14ac:dyDescent="0.25">
      <c r="A147" s="84"/>
      <c r="B147" s="70" t="s">
        <v>77</v>
      </c>
      <c r="C147" s="75" t="s">
        <v>78</v>
      </c>
      <c r="D147" s="75"/>
      <c r="E147" s="75"/>
      <c r="F147" s="76" t="s">
        <v>76</v>
      </c>
      <c r="G147" s="82">
        <v>46</v>
      </c>
      <c r="H147" s="77"/>
      <c r="I147" s="82">
        <v>46</v>
      </c>
      <c r="J147" s="86"/>
      <c r="K147" s="77"/>
      <c r="L147" s="78">
        <v>141.26</v>
      </c>
      <c r="M147" s="77"/>
      <c r="N147" s="81">
        <v>7650.47</v>
      </c>
      <c r="AH147" s="59"/>
      <c r="AI147" s="68"/>
      <c r="AL147" s="73" t="s">
        <v>78</v>
      </c>
      <c r="AN147" s="68"/>
    </row>
    <row r="148" spans="1:41" s="2" customFormat="1" ht="15" x14ac:dyDescent="0.25">
      <c r="A148" s="94"/>
      <c r="B148" s="95"/>
      <c r="C148" s="62" t="s">
        <v>79</v>
      </c>
      <c r="D148" s="62"/>
      <c r="E148" s="62"/>
      <c r="F148" s="63"/>
      <c r="G148" s="64"/>
      <c r="H148" s="64"/>
      <c r="I148" s="64"/>
      <c r="J148" s="66"/>
      <c r="K148" s="64"/>
      <c r="L148" s="99">
        <v>733.9</v>
      </c>
      <c r="M148" s="90"/>
      <c r="N148" s="97">
        <v>39483.25</v>
      </c>
      <c r="AH148" s="59"/>
      <c r="AI148" s="68"/>
      <c r="AN148" s="68" t="s">
        <v>79</v>
      </c>
    </row>
    <row r="149" spans="1:41" s="2" customFormat="1" ht="23.25" x14ac:dyDescent="0.25">
      <c r="A149" s="60" t="s">
        <v>116</v>
      </c>
      <c r="B149" s="61" t="s">
        <v>128</v>
      </c>
      <c r="C149" s="62" t="s">
        <v>129</v>
      </c>
      <c r="D149" s="62"/>
      <c r="E149" s="62"/>
      <c r="F149" s="63" t="s">
        <v>119</v>
      </c>
      <c r="G149" s="64"/>
      <c r="H149" s="64"/>
      <c r="I149" s="103">
        <v>0.18</v>
      </c>
      <c r="J149" s="66"/>
      <c r="K149" s="64"/>
      <c r="L149" s="66"/>
      <c r="M149" s="64"/>
      <c r="N149" s="67"/>
      <c r="AH149" s="59"/>
      <c r="AI149" s="68" t="s">
        <v>129</v>
      </c>
      <c r="AN149" s="68"/>
    </row>
    <row r="150" spans="1:41" s="2" customFormat="1" ht="15" x14ac:dyDescent="0.25">
      <c r="A150" s="87"/>
      <c r="B150" s="101"/>
      <c r="C150" s="75" t="s">
        <v>422</v>
      </c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102"/>
      <c r="AH150" s="59"/>
      <c r="AI150" s="68"/>
      <c r="AN150" s="68"/>
      <c r="AO150" s="73" t="s">
        <v>422</v>
      </c>
    </row>
    <row r="151" spans="1:41" s="2" customFormat="1" ht="15" x14ac:dyDescent="0.25">
      <c r="A151" s="69"/>
      <c r="B151" s="70"/>
      <c r="C151" s="71" t="s">
        <v>61</v>
      </c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2"/>
      <c r="AH151" s="59"/>
      <c r="AI151" s="68"/>
      <c r="AJ151" s="73" t="s">
        <v>61</v>
      </c>
      <c r="AN151" s="68"/>
    </row>
    <row r="152" spans="1:41" s="2" customFormat="1" ht="15" x14ac:dyDescent="0.25">
      <c r="A152" s="74"/>
      <c r="B152" s="70" t="s">
        <v>57</v>
      </c>
      <c r="C152" s="75" t="s">
        <v>62</v>
      </c>
      <c r="D152" s="75"/>
      <c r="E152" s="75"/>
      <c r="F152" s="76"/>
      <c r="G152" s="77"/>
      <c r="H152" s="77"/>
      <c r="I152" s="77"/>
      <c r="J152" s="78">
        <v>603.92999999999995</v>
      </c>
      <c r="K152" s="77"/>
      <c r="L152" s="78">
        <v>108.71</v>
      </c>
      <c r="M152" s="80">
        <v>54.16</v>
      </c>
      <c r="N152" s="81">
        <v>5887.73</v>
      </c>
      <c r="AH152" s="59"/>
      <c r="AI152" s="68"/>
      <c r="AK152" s="73" t="s">
        <v>62</v>
      </c>
      <c r="AN152" s="68"/>
    </row>
    <row r="153" spans="1:41" s="2" customFormat="1" ht="15" x14ac:dyDescent="0.25">
      <c r="A153" s="74"/>
      <c r="B153" s="70" t="s">
        <v>63</v>
      </c>
      <c r="C153" s="75" t="s">
        <v>64</v>
      </c>
      <c r="D153" s="75"/>
      <c r="E153" s="75"/>
      <c r="F153" s="76"/>
      <c r="G153" s="77"/>
      <c r="H153" s="77"/>
      <c r="I153" s="77"/>
      <c r="J153" s="78">
        <v>38.549999999999997</v>
      </c>
      <c r="K153" s="77"/>
      <c r="L153" s="78">
        <v>6.94</v>
      </c>
      <c r="M153" s="85">
        <v>16.7</v>
      </c>
      <c r="N153" s="98">
        <v>115.9</v>
      </c>
      <c r="AH153" s="59"/>
      <c r="AI153" s="68"/>
      <c r="AK153" s="73" t="s">
        <v>64</v>
      </c>
      <c r="AN153" s="68"/>
    </row>
    <row r="154" spans="1:41" s="2" customFormat="1" ht="15" x14ac:dyDescent="0.25">
      <c r="A154" s="74"/>
      <c r="B154" s="70" t="s">
        <v>65</v>
      </c>
      <c r="C154" s="75" t="s">
        <v>66</v>
      </c>
      <c r="D154" s="75"/>
      <c r="E154" s="75"/>
      <c r="F154" s="76"/>
      <c r="G154" s="77"/>
      <c r="H154" s="77"/>
      <c r="I154" s="77"/>
      <c r="J154" s="78">
        <v>2.0099999999999998</v>
      </c>
      <c r="K154" s="77"/>
      <c r="L154" s="78">
        <v>0.36</v>
      </c>
      <c r="M154" s="80">
        <v>54.16</v>
      </c>
      <c r="N154" s="98">
        <v>19.5</v>
      </c>
      <c r="AH154" s="59"/>
      <c r="AI154" s="68"/>
      <c r="AK154" s="73" t="s">
        <v>66</v>
      </c>
      <c r="AN154" s="68"/>
    </row>
    <row r="155" spans="1:41" s="2" customFormat="1" ht="15" x14ac:dyDescent="0.25">
      <c r="A155" s="74"/>
      <c r="B155" s="70" t="s">
        <v>67</v>
      </c>
      <c r="C155" s="75" t="s">
        <v>68</v>
      </c>
      <c r="D155" s="75"/>
      <c r="E155" s="75"/>
      <c r="F155" s="76"/>
      <c r="G155" s="77"/>
      <c r="H155" s="77"/>
      <c r="I155" s="77"/>
      <c r="J155" s="78">
        <v>128.13999999999999</v>
      </c>
      <c r="K155" s="82">
        <v>0</v>
      </c>
      <c r="L155" s="78">
        <v>0</v>
      </c>
      <c r="M155" s="85">
        <v>10.9</v>
      </c>
      <c r="N155" s="83"/>
      <c r="AH155" s="59"/>
      <c r="AI155" s="68"/>
      <c r="AK155" s="73" t="s">
        <v>68</v>
      </c>
      <c r="AN155" s="68"/>
    </row>
    <row r="156" spans="1:41" s="2" customFormat="1" ht="15" x14ac:dyDescent="0.25">
      <c r="A156" s="84"/>
      <c r="B156" s="70"/>
      <c r="C156" s="75" t="s">
        <v>69</v>
      </c>
      <c r="D156" s="75"/>
      <c r="E156" s="75"/>
      <c r="F156" s="76" t="s">
        <v>70</v>
      </c>
      <c r="G156" s="80">
        <v>60.88</v>
      </c>
      <c r="H156" s="77"/>
      <c r="I156" s="105">
        <v>10.958399999999999</v>
      </c>
      <c r="J156" s="86"/>
      <c r="K156" s="77"/>
      <c r="L156" s="86"/>
      <c r="M156" s="77"/>
      <c r="N156" s="83"/>
      <c r="AH156" s="59"/>
      <c r="AI156" s="68"/>
      <c r="AL156" s="73" t="s">
        <v>69</v>
      </c>
      <c r="AN156" s="68"/>
    </row>
    <row r="157" spans="1:41" s="2" customFormat="1" ht="15" x14ac:dyDescent="0.25">
      <c r="A157" s="84"/>
      <c r="B157" s="70"/>
      <c r="C157" s="75" t="s">
        <v>71</v>
      </c>
      <c r="D157" s="75"/>
      <c r="E157" s="75"/>
      <c r="F157" s="76" t="s">
        <v>70</v>
      </c>
      <c r="G157" s="80">
        <v>0.16</v>
      </c>
      <c r="H157" s="77"/>
      <c r="I157" s="105">
        <v>2.8799999999999999E-2</v>
      </c>
      <c r="J157" s="86"/>
      <c r="K157" s="77"/>
      <c r="L157" s="86"/>
      <c r="M157" s="77"/>
      <c r="N157" s="83"/>
      <c r="AH157" s="59"/>
      <c r="AI157" s="68"/>
      <c r="AL157" s="73" t="s">
        <v>71</v>
      </c>
      <c r="AN157" s="68"/>
    </row>
    <row r="158" spans="1:41" s="2" customFormat="1" ht="15" x14ac:dyDescent="0.25">
      <c r="A158" s="87"/>
      <c r="B158" s="70"/>
      <c r="C158" s="88" t="s">
        <v>72</v>
      </c>
      <c r="D158" s="88"/>
      <c r="E158" s="88"/>
      <c r="F158" s="89"/>
      <c r="G158" s="90"/>
      <c r="H158" s="90"/>
      <c r="I158" s="90"/>
      <c r="J158" s="91">
        <v>770.62</v>
      </c>
      <c r="K158" s="90"/>
      <c r="L158" s="91">
        <v>115.65</v>
      </c>
      <c r="M158" s="90"/>
      <c r="N158" s="93"/>
      <c r="AH158" s="59"/>
      <c r="AI158" s="68"/>
      <c r="AM158" s="73" t="s">
        <v>72</v>
      </c>
      <c r="AN158" s="68"/>
    </row>
    <row r="159" spans="1:41" s="2" customFormat="1" ht="15" x14ac:dyDescent="0.25">
      <c r="A159" s="84"/>
      <c r="B159" s="70"/>
      <c r="C159" s="75" t="s">
        <v>73</v>
      </c>
      <c r="D159" s="75"/>
      <c r="E159" s="75"/>
      <c r="F159" s="76"/>
      <c r="G159" s="77"/>
      <c r="H159" s="77"/>
      <c r="I159" s="77"/>
      <c r="J159" s="86"/>
      <c r="K159" s="77"/>
      <c r="L159" s="78">
        <v>109.07</v>
      </c>
      <c r="M159" s="77"/>
      <c r="N159" s="81">
        <v>5907.23</v>
      </c>
      <c r="AH159" s="59"/>
      <c r="AI159" s="68"/>
      <c r="AL159" s="73" t="s">
        <v>73</v>
      </c>
      <c r="AN159" s="68"/>
    </row>
    <row r="160" spans="1:41" s="2" customFormat="1" ht="23.25" x14ac:dyDescent="0.25">
      <c r="A160" s="84"/>
      <c r="B160" s="70" t="s">
        <v>85</v>
      </c>
      <c r="C160" s="75" t="s">
        <v>86</v>
      </c>
      <c r="D160" s="75"/>
      <c r="E160" s="75"/>
      <c r="F160" s="76" t="s">
        <v>76</v>
      </c>
      <c r="G160" s="82">
        <v>98</v>
      </c>
      <c r="H160" s="77"/>
      <c r="I160" s="82">
        <v>98</v>
      </c>
      <c r="J160" s="86"/>
      <c r="K160" s="77"/>
      <c r="L160" s="78">
        <v>106.89</v>
      </c>
      <c r="M160" s="77"/>
      <c r="N160" s="81">
        <v>5789.09</v>
      </c>
      <c r="AH160" s="59"/>
      <c r="AI160" s="68"/>
      <c r="AL160" s="73" t="s">
        <v>86</v>
      </c>
      <c r="AN160" s="68"/>
    </row>
    <row r="161" spans="1:41" s="2" customFormat="1" ht="23.25" x14ac:dyDescent="0.25">
      <c r="A161" s="84"/>
      <c r="B161" s="70" t="s">
        <v>87</v>
      </c>
      <c r="C161" s="75" t="s">
        <v>88</v>
      </c>
      <c r="D161" s="75"/>
      <c r="E161" s="75"/>
      <c r="F161" s="76" t="s">
        <v>76</v>
      </c>
      <c r="G161" s="82">
        <v>51</v>
      </c>
      <c r="H161" s="77"/>
      <c r="I161" s="82">
        <v>51</v>
      </c>
      <c r="J161" s="86"/>
      <c r="K161" s="77"/>
      <c r="L161" s="78">
        <v>55.63</v>
      </c>
      <c r="M161" s="77"/>
      <c r="N161" s="81">
        <v>3012.69</v>
      </c>
      <c r="AH161" s="59"/>
      <c r="AI161" s="68"/>
      <c r="AL161" s="73" t="s">
        <v>88</v>
      </c>
      <c r="AN161" s="68"/>
    </row>
    <row r="162" spans="1:41" s="2" customFormat="1" ht="15" x14ac:dyDescent="0.25">
      <c r="A162" s="94"/>
      <c r="B162" s="95"/>
      <c r="C162" s="62" t="s">
        <v>79</v>
      </c>
      <c r="D162" s="62"/>
      <c r="E162" s="62"/>
      <c r="F162" s="63"/>
      <c r="G162" s="64"/>
      <c r="H162" s="64"/>
      <c r="I162" s="64"/>
      <c r="J162" s="66"/>
      <c r="K162" s="64"/>
      <c r="L162" s="99">
        <v>278.17</v>
      </c>
      <c r="M162" s="90"/>
      <c r="N162" s="97">
        <v>14805.41</v>
      </c>
      <c r="AH162" s="59"/>
      <c r="AI162" s="68"/>
      <c r="AN162" s="68" t="s">
        <v>79</v>
      </c>
    </row>
    <row r="163" spans="1:41" s="2" customFormat="1" ht="90.75" x14ac:dyDescent="0.25">
      <c r="A163" s="60" t="s">
        <v>121</v>
      </c>
      <c r="B163" s="61" t="s">
        <v>423</v>
      </c>
      <c r="C163" s="62" t="s">
        <v>424</v>
      </c>
      <c r="D163" s="62"/>
      <c r="E163" s="62"/>
      <c r="F163" s="63" t="s">
        <v>60</v>
      </c>
      <c r="G163" s="64"/>
      <c r="H163" s="64"/>
      <c r="I163" s="65">
        <v>1</v>
      </c>
      <c r="J163" s="66"/>
      <c r="K163" s="64"/>
      <c r="L163" s="66"/>
      <c r="M163" s="64"/>
      <c r="N163" s="67"/>
      <c r="AH163" s="59"/>
      <c r="AI163" s="68" t="s">
        <v>424</v>
      </c>
      <c r="AN163" s="68"/>
    </row>
    <row r="164" spans="1:41" s="2" customFormat="1" ht="15" x14ac:dyDescent="0.25">
      <c r="A164" s="69"/>
      <c r="B164" s="70"/>
      <c r="C164" s="71" t="s">
        <v>61</v>
      </c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2"/>
      <c r="AH164" s="59"/>
      <c r="AI164" s="68"/>
      <c r="AJ164" s="73" t="s">
        <v>61</v>
      </c>
      <c r="AN164" s="68"/>
    </row>
    <row r="165" spans="1:41" s="2" customFormat="1" ht="15" x14ac:dyDescent="0.25">
      <c r="A165" s="74"/>
      <c r="B165" s="70" t="s">
        <v>57</v>
      </c>
      <c r="C165" s="75" t="s">
        <v>62</v>
      </c>
      <c r="D165" s="75"/>
      <c r="E165" s="75"/>
      <c r="F165" s="76"/>
      <c r="G165" s="77"/>
      <c r="H165" s="77"/>
      <c r="I165" s="77"/>
      <c r="J165" s="78">
        <v>48.1</v>
      </c>
      <c r="K165" s="77"/>
      <c r="L165" s="78">
        <v>48.1</v>
      </c>
      <c r="M165" s="80">
        <v>54.16</v>
      </c>
      <c r="N165" s="81">
        <v>2605.1</v>
      </c>
      <c r="AH165" s="59"/>
      <c r="AI165" s="68"/>
      <c r="AK165" s="73" t="s">
        <v>62</v>
      </c>
      <c r="AN165" s="68"/>
    </row>
    <row r="166" spans="1:41" s="2" customFormat="1" ht="15" x14ac:dyDescent="0.25">
      <c r="A166" s="74"/>
      <c r="B166" s="70" t="s">
        <v>67</v>
      </c>
      <c r="C166" s="75" t="s">
        <v>68</v>
      </c>
      <c r="D166" s="75"/>
      <c r="E166" s="75"/>
      <c r="F166" s="76"/>
      <c r="G166" s="77"/>
      <c r="H166" s="77"/>
      <c r="I166" s="77"/>
      <c r="J166" s="78">
        <v>17.84</v>
      </c>
      <c r="K166" s="82">
        <v>0</v>
      </c>
      <c r="L166" s="78">
        <v>0</v>
      </c>
      <c r="M166" s="85">
        <v>10.9</v>
      </c>
      <c r="N166" s="83"/>
      <c r="AH166" s="59"/>
      <c r="AI166" s="68"/>
      <c r="AK166" s="73" t="s">
        <v>68</v>
      </c>
      <c r="AN166" s="68"/>
    </row>
    <row r="167" spans="1:41" s="2" customFormat="1" ht="15" x14ac:dyDescent="0.25">
      <c r="A167" s="84"/>
      <c r="B167" s="70"/>
      <c r="C167" s="75" t="s">
        <v>69</v>
      </c>
      <c r="D167" s="75"/>
      <c r="E167" s="75"/>
      <c r="F167" s="76" t="s">
        <v>70</v>
      </c>
      <c r="G167" s="82">
        <v>5</v>
      </c>
      <c r="H167" s="77"/>
      <c r="I167" s="82">
        <v>5</v>
      </c>
      <c r="J167" s="86"/>
      <c r="K167" s="77"/>
      <c r="L167" s="86"/>
      <c r="M167" s="77"/>
      <c r="N167" s="83"/>
      <c r="AH167" s="59"/>
      <c r="AI167" s="68"/>
      <c r="AL167" s="73" t="s">
        <v>69</v>
      </c>
      <c r="AN167" s="68"/>
    </row>
    <row r="168" spans="1:41" s="2" customFormat="1" ht="15" x14ac:dyDescent="0.25">
      <c r="A168" s="87"/>
      <c r="B168" s="70"/>
      <c r="C168" s="88" t="s">
        <v>72</v>
      </c>
      <c r="D168" s="88"/>
      <c r="E168" s="88"/>
      <c r="F168" s="89"/>
      <c r="G168" s="90"/>
      <c r="H168" s="90"/>
      <c r="I168" s="90"/>
      <c r="J168" s="91">
        <v>65.94</v>
      </c>
      <c r="K168" s="90"/>
      <c r="L168" s="91">
        <v>48.1</v>
      </c>
      <c r="M168" s="90"/>
      <c r="N168" s="93"/>
      <c r="AH168" s="59"/>
      <c r="AI168" s="68"/>
      <c r="AM168" s="73" t="s">
        <v>72</v>
      </c>
      <c r="AN168" s="68"/>
    </row>
    <row r="169" spans="1:41" s="2" customFormat="1" ht="15" x14ac:dyDescent="0.25">
      <c r="A169" s="84"/>
      <c r="B169" s="70"/>
      <c r="C169" s="75" t="s">
        <v>73</v>
      </c>
      <c r="D169" s="75"/>
      <c r="E169" s="75"/>
      <c r="F169" s="76"/>
      <c r="G169" s="77"/>
      <c r="H169" s="77"/>
      <c r="I169" s="77"/>
      <c r="J169" s="86"/>
      <c r="K169" s="77"/>
      <c r="L169" s="78">
        <v>48.1</v>
      </c>
      <c r="M169" s="77"/>
      <c r="N169" s="81">
        <v>2605.1</v>
      </c>
      <c r="AH169" s="59"/>
      <c r="AI169" s="68"/>
      <c r="AL169" s="73" t="s">
        <v>73</v>
      </c>
      <c r="AN169" s="68"/>
    </row>
    <row r="170" spans="1:41" s="2" customFormat="1" ht="23.25" x14ac:dyDescent="0.25">
      <c r="A170" s="84"/>
      <c r="B170" s="70" t="s">
        <v>373</v>
      </c>
      <c r="C170" s="75" t="s">
        <v>374</v>
      </c>
      <c r="D170" s="75"/>
      <c r="E170" s="75"/>
      <c r="F170" s="76" t="s">
        <v>76</v>
      </c>
      <c r="G170" s="82">
        <v>96</v>
      </c>
      <c r="H170" s="77"/>
      <c r="I170" s="82">
        <v>96</v>
      </c>
      <c r="J170" s="86"/>
      <c r="K170" s="77"/>
      <c r="L170" s="78">
        <v>46.18</v>
      </c>
      <c r="M170" s="77"/>
      <c r="N170" s="81">
        <v>2500.9</v>
      </c>
      <c r="AH170" s="59"/>
      <c r="AI170" s="68"/>
      <c r="AL170" s="73" t="s">
        <v>374</v>
      </c>
      <c r="AN170" s="68"/>
    </row>
    <row r="171" spans="1:41" s="2" customFormat="1" ht="23.25" x14ac:dyDescent="0.25">
      <c r="A171" s="84"/>
      <c r="B171" s="70" t="s">
        <v>375</v>
      </c>
      <c r="C171" s="75" t="s">
        <v>376</v>
      </c>
      <c r="D171" s="75"/>
      <c r="E171" s="75"/>
      <c r="F171" s="76" t="s">
        <v>76</v>
      </c>
      <c r="G171" s="82">
        <v>53</v>
      </c>
      <c r="H171" s="77"/>
      <c r="I171" s="82">
        <v>53</v>
      </c>
      <c r="J171" s="86"/>
      <c r="K171" s="77"/>
      <c r="L171" s="78">
        <v>25.49</v>
      </c>
      <c r="M171" s="77"/>
      <c r="N171" s="81">
        <v>1380.7</v>
      </c>
      <c r="AH171" s="59"/>
      <c r="AI171" s="68"/>
      <c r="AL171" s="73" t="s">
        <v>376</v>
      </c>
      <c r="AN171" s="68"/>
    </row>
    <row r="172" spans="1:41" s="2" customFormat="1" ht="15" x14ac:dyDescent="0.25">
      <c r="A172" s="94"/>
      <c r="B172" s="95"/>
      <c r="C172" s="62" t="s">
        <v>79</v>
      </c>
      <c r="D172" s="62"/>
      <c r="E172" s="62"/>
      <c r="F172" s="63"/>
      <c r="G172" s="64"/>
      <c r="H172" s="64"/>
      <c r="I172" s="64"/>
      <c r="J172" s="66"/>
      <c r="K172" s="64"/>
      <c r="L172" s="99">
        <v>119.77</v>
      </c>
      <c r="M172" s="90"/>
      <c r="N172" s="97">
        <v>6486.7</v>
      </c>
      <c r="AH172" s="59"/>
      <c r="AI172" s="68"/>
      <c r="AN172" s="68" t="s">
        <v>79</v>
      </c>
    </row>
    <row r="173" spans="1:41" s="2" customFormat="1" ht="45.75" x14ac:dyDescent="0.25">
      <c r="A173" s="60" t="s">
        <v>124</v>
      </c>
      <c r="B173" s="61" t="s">
        <v>117</v>
      </c>
      <c r="C173" s="62" t="s">
        <v>118</v>
      </c>
      <c r="D173" s="62"/>
      <c r="E173" s="62"/>
      <c r="F173" s="63" t="s">
        <v>119</v>
      </c>
      <c r="G173" s="64"/>
      <c r="H173" s="64"/>
      <c r="I173" s="103">
        <v>0.02</v>
      </c>
      <c r="J173" s="66"/>
      <c r="K173" s="64"/>
      <c r="L173" s="66"/>
      <c r="M173" s="64"/>
      <c r="N173" s="67"/>
      <c r="AH173" s="59"/>
      <c r="AI173" s="68" t="s">
        <v>118</v>
      </c>
      <c r="AN173" s="68"/>
    </row>
    <row r="174" spans="1:41" s="2" customFormat="1" ht="15" x14ac:dyDescent="0.25">
      <c r="A174" s="87"/>
      <c r="B174" s="101"/>
      <c r="C174" s="75" t="s">
        <v>425</v>
      </c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102"/>
      <c r="AH174" s="59"/>
      <c r="AI174" s="68"/>
      <c r="AN174" s="68"/>
      <c r="AO174" s="73" t="s">
        <v>425</v>
      </c>
    </row>
    <row r="175" spans="1:41" s="2" customFormat="1" ht="15" x14ac:dyDescent="0.25">
      <c r="A175" s="69"/>
      <c r="B175" s="70"/>
      <c r="C175" s="71" t="s">
        <v>61</v>
      </c>
      <c r="D175" s="71"/>
      <c r="E175" s="71"/>
      <c r="F175" s="71"/>
      <c r="G175" s="71"/>
      <c r="H175" s="71"/>
      <c r="I175" s="71"/>
      <c r="J175" s="71"/>
      <c r="K175" s="71"/>
      <c r="L175" s="71"/>
      <c r="M175" s="71"/>
      <c r="N175" s="72"/>
      <c r="AH175" s="59"/>
      <c r="AI175" s="68"/>
      <c r="AJ175" s="73" t="s">
        <v>61</v>
      </c>
      <c r="AN175" s="68"/>
    </row>
    <row r="176" spans="1:41" s="2" customFormat="1" ht="15" x14ac:dyDescent="0.25">
      <c r="A176" s="74"/>
      <c r="B176" s="70" t="s">
        <v>57</v>
      </c>
      <c r="C176" s="75" t="s">
        <v>62</v>
      </c>
      <c r="D176" s="75"/>
      <c r="E176" s="75"/>
      <c r="F176" s="76"/>
      <c r="G176" s="77"/>
      <c r="H176" s="77"/>
      <c r="I176" s="77"/>
      <c r="J176" s="78">
        <v>550.86</v>
      </c>
      <c r="K176" s="77"/>
      <c r="L176" s="78">
        <v>11.02</v>
      </c>
      <c r="M176" s="80">
        <v>54.16</v>
      </c>
      <c r="N176" s="98">
        <v>596.84</v>
      </c>
      <c r="AH176" s="59"/>
      <c r="AI176" s="68"/>
      <c r="AK176" s="73" t="s">
        <v>62</v>
      </c>
      <c r="AN176" s="68"/>
    </row>
    <row r="177" spans="1:41" s="2" customFormat="1" ht="15" x14ac:dyDescent="0.25">
      <c r="A177" s="74"/>
      <c r="B177" s="70" t="s">
        <v>63</v>
      </c>
      <c r="C177" s="75" t="s">
        <v>64</v>
      </c>
      <c r="D177" s="75"/>
      <c r="E177" s="75"/>
      <c r="F177" s="76"/>
      <c r="G177" s="77"/>
      <c r="H177" s="77"/>
      <c r="I177" s="77"/>
      <c r="J177" s="78">
        <v>9.06</v>
      </c>
      <c r="K177" s="77"/>
      <c r="L177" s="78">
        <v>0.18</v>
      </c>
      <c r="M177" s="85">
        <v>16.7</v>
      </c>
      <c r="N177" s="98">
        <v>3.01</v>
      </c>
      <c r="AH177" s="59"/>
      <c r="AI177" s="68"/>
      <c r="AK177" s="73" t="s">
        <v>64</v>
      </c>
      <c r="AN177" s="68"/>
    </row>
    <row r="178" spans="1:41" s="2" customFormat="1" ht="15" x14ac:dyDescent="0.25">
      <c r="A178" s="74"/>
      <c r="B178" s="70" t="s">
        <v>65</v>
      </c>
      <c r="C178" s="75" t="s">
        <v>66</v>
      </c>
      <c r="D178" s="75"/>
      <c r="E178" s="75"/>
      <c r="F178" s="76"/>
      <c r="G178" s="77"/>
      <c r="H178" s="77"/>
      <c r="I178" s="77"/>
      <c r="J178" s="78">
        <v>1.26</v>
      </c>
      <c r="K178" s="77"/>
      <c r="L178" s="78">
        <v>0.03</v>
      </c>
      <c r="M178" s="80">
        <v>54.16</v>
      </c>
      <c r="N178" s="98">
        <v>1.62</v>
      </c>
      <c r="AH178" s="59"/>
      <c r="AI178" s="68"/>
      <c r="AK178" s="73" t="s">
        <v>66</v>
      </c>
      <c r="AN178" s="68"/>
    </row>
    <row r="179" spans="1:41" s="2" customFormat="1" ht="15" x14ac:dyDescent="0.25">
      <c r="A179" s="74"/>
      <c r="B179" s="70" t="s">
        <v>67</v>
      </c>
      <c r="C179" s="75" t="s">
        <v>68</v>
      </c>
      <c r="D179" s="75"/>
      <c r="E179" s="75"/>
      <c r="F179" s="76"/>
      <c r="G179" s="77"/>
      <c r="H179" s="77"/>
      <c r="I179" s="77"/>
      <c r="J179" s="78">
        <v>67.19</v>
      </c>
      <c r="K179" s="82">
        <v>0</v>
      </c>
      <c r="L179" s="78">
        <v>0</v>
      </c>
      <c r="M179" s="85">
        <v>10.9</v>
      </c>
      <c r="N179" s="83"/>
      <c r="AH179" s="59"/>
      <c r="AI179" s="68"/>
      <c r="AK179" s="73" t="s">
        <v>68</v>
      </c>
      <c r="AN179" s="68"/>
    </row>
    <row r="180" spans="1:41" s="2" customFormat="1" ht="15" x14ac:dyDescent="0.25">
      <c r="A180" s="84"/>
      <c r="B180" s="70"/>
      <c r="C180" s="75" t="s">
        <v>69</v>
      </c>
      <c r="D180" s="75"/>
      <c r="E180" s="75"/>
      <c r="F180" s="76" t="s">
        <v>70</v>
      </c>
      <c r="G180" s="80">
        <v>55.53</v>
      </c>
      <c r="H180" s="77"/>
      <c r="I180" s="105">
        <v>1.1106</v>
      </c>
      <c r="J180" s="86"/>
      <c r="K180" s="77"/>
      <c r="L180" s="86"/>
      <c r="M180" s="77"/>
      <c r="N180" s="83"/>
      <c r="AH180" s="59"/>
      <c r="AI180" s="68"/>
      <c r="AL180" s="73" t="s">
        <v>69</v>
      </c>
      <c r="AN180" s="68"/>
    </row>
    <row r="181" spans="1:41" s="2" customFormat="1" ht="15" x14ac:dyDescent="0.25">
      <c r="A181" s="84"/>
      <c r="B181" s="70"/>
      <c r="C181" s="75" t="s">
        <v>71</v>
      </c>
      <c r="D181" s="75"/>
      <c r="E181" s="75"/>
      <c r="F181" s="76" t="s">
        <v>70</v>
      </c>
      <c r="G181" s="85">
        <v>0.1</v>
      </c>
      <c r="H181" s="77"/>
      <c r="I181" s="104">
        <v>2E-3</v>
      </c>
      <c r="J181" s="86"/>
      <c r="K181" s="77"/>
      <c r="L181" s="86"/>
      <c r="M181" s="77"/>
      <c r="N181" s="83"/>
      <c r="AH181" s="59"/>
      <c r="AI181" s="68"/>
      <c r="AL181" s="73" t="s">
        <v>71</v>
      </c>
      <c r="AN181" s="68"/>
    </row>
    <row r="182" spans="1:41" s="2" customFormat="1" ht="15" x14ac:dyDescent="0.25">
      <c r="A182" s="87"/>
      <c r="B182" s="70"/>
      <c r="C182" s="88" t="s">
        <v>72</v>
      </c>
      <c r="D182" s="88"/>
      <c r="E182" s="88"/>
      <c r="F182" s="89"/>
      <c r="G182" s="90"/>
      <c r="H182" s="90"/>
      <c r="I182" s="90"/>
      <c r="J182" s="91">
        <v>627.11</v>
      </c>
      <c r="K182" s="90"/>
      <c r="L182" s="91">
        <v>11.2</v>
      </c>
      <c r="M182" s="90"/>
      <c r="N182" s="93"/>
      <c r="AH182" s="59"/>
      <c r="AI182" s="68"/>
      <c r="AM182" s="73" t="s">
        <v>72</v>
      </c>
      <c r="AN182" s="68"/>
    </row>
    <row r="183" spans="1:41" s="2" customFormat="1" ht="15" x14ac:dyDescent="0.25">
      <c r="A183" s="84"/>
      <c r="B183" s="70"/>
      <c r="C183" s="75" t="s">
        <v>73</v>
      </c>
      <c r="D183" s="75"/>
      <c r="E183" s="75"/>
      <c r="F183" s="76"/>
      <c r="G183" s="77"/>
      <c r="H183" s="77"/>
      <c r="I183" s="77"/>
      <c r="J183" s="86"/>
      <c r="K183" s="77"/>
      <c r="L183" s="78">
        <v>11.05</v>
      </c>
      <c r="M183" s="77"/>
      <c r="N183" s="98">
        <v>598.46</v>
      </c>
      <c r="AH183" s="59"/>
      <c r="AI183" s="68"/>
      <c r="AL183" s="73" t="s">
        <v>73</v>
      </c>
      <c r="AN183" s="68"/>
    </row>
    <row r="184" spans="1:41" s="2" customFormat="1" ht="23.25" x14ac:dyDescent="0.25">
      <c r="A184" s="84"/>
      <c r="B184" s="70" t="s">
        <v>85</v>
      </c>
      <c r="C184" s="75" t="s">
        <v>86</v>
      </c>
      <c r="D184" s="75"/>
      <c r="E184" s="75"/>
      <c r="F184" s="76" t="s">
        <v>76</v>
      </c>
      <c r="G184" s="82">
        <v>98</v>
      </c>
      <c r="H184" s="77"/>
      <c r="I184" s="82">
        <v>98</v>
      </c>
      <c r="J184" s="86"/>
      <c r="K184" s="77"/>
      <c r="L184" s="78">
        <v>10.83</v>
      </c>
      <c r="M184" s="77"/>
      <c r="N184" s="98">
        <v>586.49</v>
      </c>
      <c r="AH184" s="59"/>
      <c r="AI184" s="68"/>
      <c r="AL184" s="73" t="s">
        <v>86</v>
      </c>
      <c r="AN184" s="68"/>
    </row>
    <row r="185" spans="1:41" s="2" customFormat="1" ht="23.25" x14ac:dyDescent="0.25">
      <c r="A185" s="84"/>
      <c r="B185" s="70" t="s">
        <v>87</v>
      </c>
      <c r="C185" s="75" t="s">
        <v>88</v>
      </c>
      <c r="D185" s="75"/>
      <c r="E185" s="75"/>
      <c r="F185" s="76" t="s">
        <v>76</v>
      </c>
      <c r="G185" s="82">
        <v>51</v>
      </c>
      <c r="H185" s="77"/>
      <c r="I185" s="82">
        <v>51</v>
      </c>
      <c r="J185" s="86"/>
      <c r="K185" s="77"/>
      <c r="L185" s="78">
        <v>5.64</v>
      </c>
      <c r="M185" s="77"/>
      <c r="N185" s="98">
        <v>305.20999999999998</v>
      </c>
      <c r="AH185" s="59"/>
      <c r="AI185" s="68"/>
      <c r="AL185" s="73" t="s">
        <v>88</v>
      </c>
      <c r="AN185" s="68"/>
    </row>
    <row r="186" spans="1:41" s="2" customFormat="1" ht="15" x14ac:dyDescent="0.25">
      <c r="A186" s="94"/>
      <c r="B186" s="95"/>
      <c r="C186" s="62" t="s">
        <v>79</v>
      </c>
      <c r="D186" s="62"/>
      <c r="E186" s="62"/>
      <c r="F186" s="63"/>
      <c r="G186" s="64"/>
      <c r="H186" s="64"/>
      <c r="I186" s="64"/>
      <c r="J186" s="66"/>
      <c r="K186" s="64"/>
      <c r="L186" s="99">
        <v>27.67</v>
      </c>
      <c r="M186" s="90"/>
      <c r="N186" s="97">
        <v>1491.55</v>
      </c>
      <c r="AH186" s="59"/>
      <c r="AI186" s="68"/>
      <c r="AN186" s="68" t="s">
        <v>79</v>
      </c>
    </row>
    <row r="187" spans="1:41" s="2" customFormat="1" ht="15" x14ac:dyDescent="0.25">
      <c r="A187" s="60" t="s">
        <v>127</v>
      </c>
      <c r="B187" s="61" t="s">
        <v>148</v>
      </c>
      <c r="C187" s="62" t="s">
        <v>149</v>
      </c>
      <c r="D187" s="62"/>
      <c r="E187" s="62"/>
      <c r="F187" s="63" t="s">
        <v>119</v>
      </c>
      <c r="G187" s="64"/>
      <c r="H187" s="64"/>
      <c r="I187" s="103">
        <v>0.72</v>
      </c>
      <c r="J187" s="66"/>
      <c r="K187" s="64"/>
      <c r="L187" s="66"/>
      <c r="M187" s="64"/>
      <c r="N187" s="67"/>
      <c r="AH187" s="59"/>
      <c r="AI187" s="68" t="s">
        <v>149</v>
      </c>
      <c r="AN187" s="68"/>
    </row>
    <row r="188" spans="1:41" s="2" customFormat="1" ht="15" x14ac:dyDescent="0.25">
      <c r="A188" s="87"/>
      <c r="B188" s="101"/>
      <c r="C188" s="75" t="s">
        <v>426</v>
      </c>
      <c r="D188" s="75"/>
      <c r="E188" s="75"/>
      <c r="F188" s="75"/>
      <c r="G188" s="75"/>
      <c r="H188" s="75"/>
      <c r="I188" s="75"/>
      <c r="J188" s="75"/>
      <c r="K188" s="75"/>
      <c r="L188" s="75"/>
      <c r="M188" s="75"/>
      <c r="N188" s="102"/>
      <c r="AH188" s="59"/>
      <c r="AI188" s="68"/>
      <c r="AN188" s="68"/>
      <c r="AO188" s="73" t="s">
        <v>426</v>
      </c>
    </row>
    <row r="189" spans="1:41" s="2" customFormat="1" ht="15" x14ac:dyDescent="0.25">
      <c r="A189" s="69"/>
      <c r="B189" s="70"/>
      <c r="C189" s="71" t="s">
        <v>61</v>
      </c>
      <c r="D189" s="71"/>
      <c r="E189" s="71"/>
      <c r="F189" s="71"/>
      <c r="G189" s="71"/>
      <c r="H189" s="71"/>
      <c r="I189" s="71"/>
      <c r="J189" s="71"/>
      <c r="K189" s="71"/>
      <c r="L189" s="71"/>
      <c r="M189" s="71"/>
      <c r="N189" s="72"/>
      <c r="AH189" s="59"/>
      <c r="AI189" s="68"/>
      <c r="AJ189" s="73" t="s">
        <v>61</v>
      </c>
      <c r="AN189" s="68"/>
    </row>
    <row r="190" spans="1:41" s="2" customFormat="1" ht="15" x14ac:dyDescent="0.25">
      <c r="A190" s="74"/>
      <c r="B190" s="70" t="s">
        <v>57</v>
      </c>
      <c r="C190" s="75" t="s">
        <v>62</v>
      </c>
      <c r="D190" s="75"/>
      <c r="E190" s="75"/>
      <c r="F190" s="76"/>
      <c r="G190" s="77"/>
      <c r="H190" s="77"/>
      <c r="I190" s="77"/>
      <c r="J190" s="78">
        <v>212.64</v>
      </c>
      <c r="K190" s="77"/>
      <c r="L190" s="78">
        <v>153.1</v>
      </c>
      <c r="M190" s="80">
        <v>54.16</v>
      </c>
      <c r="N190" s="81">
        <v>8291.9</v>
      </c>
      <c r="AH190" s="59"/>
      <c r="AI190" s="68"/>
      <c r="AK190" s="73" t="s">
        <v>62</v>
      </c>
      <c r="AN190" s="68"/>
    </row>
    <row r="191" spans="1:41" s="2" customFormat="1" ht="15" x14ac:dyDescent="0.25">
      <c r="A191" s="74"/>
      <c r="B191" s="70" t="s">
        <v>67</v>
      </c>
      <c r="C191" s="75" t="s">
        <v>68</v>
      </c>
      <c r="D191" s="75"/>
      <c r="E191" s="75"/>
      <c r="F191" s="76"/>
      <c r="G191" s="77"/>
      <c r="H191" s="77"/>
      <c r="I191" s="77"/>
      <c r="J191" s="78">
        <v>226.16</v>
      </c>
      <c r="K191" s="82">
        <v>0</v>
      </c>
      <c r="L191" s="78">
        <v>0</v>
      </c>
      <c r="M191" s="85">
        <v>10.9</v>
      </c>
      <c r="N191" s="83"/>
      <c r="AH191" s="59"/>
      <c r="AI191" s="68"/>
      <c r="AK191" s="73" t="s">
        <v>68</v>
      </c>
      <c r="AN191" s="68"/>
    </row>
    <row r="192" spans="1:41" s="2" customFormat="1" ht="15" x14ac:dyDescent="0.25">
      <c r="A192" s="84"/>
      <c r="B192" s="70"/>
      <c r="C192" s="75" t="s">
        <v>69</v>
      </c>
      <c r="D192" s="75"/>
      <c r="E192" s="75"/>
      <c r="F192" s="76" t="s">
        <v>70</v>
      </c>
      <c r="G192" s="82">
        <v>24</v>
      </c>
      <c r="H192" s="77"/>
      <c r="I192" s="80">
        <v>17.28</v>
      </c>
      <c r="J192" s="86"/>
      <c r="K192" s="77"/>
      <c r="L192" s="86"/>
      <c r="M192" s="77"/>
      <c r="N192" s="83"/>
      <c r="AH192" s="59"/>
      <c r="AI192" s="68"/>
      <c r="AL192" s="73" t="s">
        <v>69</v>
      </c>
      <c r="AN192" s="68"/>
    </row>
    <row r="193" spans="1:41" s="2" customFormat="1" ht="15" x14ac:dyDescent="0.25">
      <c r="A193" s="87"/>
      <c r="B193" s="70"/>
      <c r="C193" s="88" t="s">
        <v>72</v>
      </c>
      <c r="D193" s="88"/>
      <c r="E193" s="88"/>
      <c r="F193" s="89"/>
      <c r="G193" s="90"/>
      <c r="H193" s="90"/>
      <c r="I193" s="90"/>
      <c r="J193" s="91">
        <v>438.8</v>
      </c>
      <c r="K193" s="90"/>
      <c r="L193" s="91">
        <v>153.1</v>
      </c>
      <c r="M193" s="90"/>
      <c r="N193" s="93"/>
      <c r="AH193" s="59"/>
      <c r="AI193" s="68"/>
      <c r="AM193" s="73" t="s">
        <v>72</v>
      </c>
      <c r="AN193" s="68"/>
    </row>
    <row r="194" spans="1:41" s="2" customFormat="1" ht="15" x14ac:dyDescent="0.25">
      <c r="A194" s="84"/>
      <c r="B194" s="70"/>
      <c r="C194" s="75" t="s">
        <v>73</v>
      </c>
      <c r="D194" s="75"/>
      <c r="E194" s="75"/>
      <c r="F194" s="76"/>
      <c r="G194" s="77"/>
      <c r="H194" s="77"/>
      <c r="I194" s="77"/>
      <c r="J194" s="86"/>
      <c r="K194" s="77"/>
      <c r="L194" s="78">
        <v>153.1</v>
      </c>
      <c r="M194" s="77"/>
      <c r="N194" s="81">
        <v>8291.9</v>
      </c>
      <c r="AH194" s="59"/>
      <c r="AI194" s="68"/>
      <c r="AL194" s="73" t="s">
        <v>73</v>
      </c>
      <c r="AN194" s="68"/>
    </row>
    <row r="195" spans="1:41" s="2" customFormat="1" ht="22.5" x14ac:dyDescent="0.25">
      <c r="A195" s="84"/>
      <c r="B195" s="70" t="s">
        <v>74</v>
      </c>
      <c r="C195" s="75" t="s">
        <v>75</v>
      </c>
      <c r="D195" s="75"/>
      <c r="E195" s="75"/>
      <c r="F195" s="76" t="s">
        <v>76</v>
      </c>
      <c r="G195" s="82">
        <v>91</v>
      </c>
      <c r="H195" s="77"/>
      <c r="I195" s="82">
        <v>91</v>
      </c>
      <c r="J195" s="86"/>
      <c r="K195" s="77"/>
      <c r="L195" s="78">
        <v>139.32</v>
      </c>
      <c r="M195" s="77"/>
      <c r="N195" s="81">
        <v>7545.63</v>
      </c>
      <c r="AH195" s="59"/>
      <c r="AI195" s="68"/>
      <c r="AL195" s="73" t="s">
        <v>75</v>
      </c>
      <c r="AN195" s="68"/>
    </row>
    <row r="196" spans="1:41" s="2" customFormat="1" ht="22.5" x14ac:dyDescent="0.25">
      <c r="A196" s="84"/>
      <c r="B196" s="70" t="s">
        <v>77</v>
      </c>
      <c r="C196" s="75" t="s">
        <v>78</v>
      </c>
      <c r="D196" s="75"/>
      <c r="E196" s="75"/>
      <c r="F196" s="76" t="s">
        <v>76</v>
      </c>
      <c r="G196" s="82">
        <v>46</v>
      </c>
      <c r="H196" s="77"/>
      <c r="I196" s="82">
        <v>46</v>
      </c>
      <c r="J196" s="86"/>
      <c r="K196" s="77"/>
      <c r="L196" s="78">
        <v>70.430000000000007</v>
      </c>
      <c r="M196" s="77"/>
      <c r="N196" s="81">
        <v>3814.27</v>
      </c>
      <c r="AH196" s="59"/>
      <c r="AI196" s="68"/>
      <c r="AL196" s="73" t="s">
        <v>78</v>
      </c>
      <c r="AN196" s="68"/>
    </row>
    <row r="197" spans="1:41" s="2" customFormat="1" ht="15" x14ac:dyDescent="0.25">
      <c r="A197" s="94"/>
      <c r="B197" s="95"/>
      <c r="C197" s="62" t="s">
        <v>79</v>
      </c>
      <c r="D197" s="62"/>
      <c r="E197" s="62"/>
      <c r="F197" s="63"/>
      <c r="G197" s="64"/>
      <c r="H197" s="64"/>
      <c r="I197" s="64"/>
      <c r="J197" s="66"/>
      <c r="K197" s="64"/>
      <c r="L197" s="99">
        <v>362.85</v>
      </c>
      <c r="M197" s="90"/>
      <c r="N197" s="97">
        <v>19651.8</v>
      </c>
      <c r="AH197" s="59"/>
      <c r="AI197" s="68"/>
      <c r="AN197" s="68" t="s">
        <v>79</v>
      </c>
    </row>
    <row r="198" spans="1:41" s="2" customFormat="1" ht="15" x14ac:dyDescent="0.25">
      <c r="A198" s="60" t="s">
        <v>131</v>
      </c>
      <c r="B198" s="61" t="s">
        <v>152</v>
      </c>
      <c r="C198" s="62" t="s">
        <v>153</v>
      </c>
      <c r="D198" s="62"/>
      <c r="E198" s="62"/>
      <c r="F198" s="63" t="s">
        <v>119</v>
      </c>
      <c r="G198" s="64"/>
      <c r="H198" s="64"/>
      <c r="I198" s="103">
        <v>0.45</v>
      </c>
      <c r="J198" s="66"/>
      <c r="K198" s="64"/>
      <c r="L198" s="66"/>
      <c r="M198" s="64"/>
      <c r="N198" s="67"/>
      <c r="AH198" s="59"/>
      <c r="AI198" s="68" t="s">
        <v>153</v>
      </c>
      <c r="AN198" s="68"/>
    </row>
    <row r="199" spans="1:41" s="2" customFormat="1" ht="15" x14ac:dyDescent="0.25">
      <c r="A199" s="87"/>
      <c r="B199" s="101"/>
      <c r="C199" s="75" t="s">
        <v>427</v>
      </c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N199" s="102"/>
      <c r="AH199" s="59"/>
      <c r="AI199" s="68"/>
      <c r="AN199" s="68"/>
      <c r="AO199" s="73" t="s">
        <v>427</v>
      </c>
    </row>
    <row r="200" spans="1:41" s="2" customFormat="1" ht="15" x14ac:dyDescent="0.25">
      <c r="A200" s="69"/>
      <c r="B200" s="70"/>
      <c r="C200" s="71" t="s">
        <v>61</v>
      </c>
      <c r="D200" s="71"/>
      <c r="E200" s="71"/>
      <c r="F200" s="71"/>
      <c r="G200" s="71"/>
      <c r="H200" s="71"/>
      <c r="I200" s="71"/>
      <c r="J200" s="71"/>
      <c r="K200" s="71"/>
      <c r="L200" s="71"/>
      <c r="M200" s="71"/>
      <c r="N200" s="72"/>
      <c r="AH200" s="59"/>
      <c r="AI200" s="68"/>
      <c r="AJ200" s="73" t="s">
        <v>61</v>
      </c>
      <c r="AN200" s="68"/>
    </row>
    <row r="201" spans="1:41" s="2" customFormat="1" ht="15" x14ac:dyDescent="0.25">
      <c r="A201" s="74"/>
      <c r="B201" s="70" t="s">
        <v>57</v>
      </c>
      <c r="C201" s="75" t="s">
        <v>62</v>
      </c>
      <c r="D201" s="75"/>
      <c r="E201" s="75"/>
      <c r="F201" s="76"/>
      <c r="G201" s="77"/>
      <c r="H201" s="77"/>
      <c r="I201" s="77"/>
      <c r="J201" s="78">
        <v>54.42</v>
      </c>
      <c r="K201" s="77"/>
      <c r="L201" s="78">
        <v>24.49</v>
      </c>
      <c r="M201" s="80">
        <v>54.16</v>
      </c>
      <c r="N201" s="81">
        <v>1326.38</v>
      </c>
      <c r="AH201" s="59"/>
      <c r="AI201" s="68"/>
      <c r="AK201" s="73" t="s">
        <v>62</v>
      </c>
      <c r="AN201" s="68"/>
    </row>
    <row r="202" spans="1:41" s="2" customFormat="1" ht="15" x14ac:dyDescent="0.25">
      <c r="A202" s="74"/>
      <c r="B202" s="70" t="s">
        <v>67</v>
      </c>
      <c r="C202" s="75" t="s">
        <v>68</v>
      </c>
      <c r="D202" s="75"/>
      <c r="E202" s="75"/>
      <c r="F202" s="76"/>
      <c r="G202" s="77"/>
      <c r="H202" s="77"/>
      <c r="I202" s="77"/>
      <c r="J202" s="78">
        <v>3.58</v>
      </c>
      <c r="K202" s="82">
        <v>0</v>
      </c>
      <c r="L202" s="78">
        <v>0</v>
      </c>
      <c r="M202" s="85">
        <v>10.9</v>
      </c>
      <c r="N202" s="83"/>
      <c r="AH202" s="59"/>
      <c r="AI202" s="68"/>
      <c r="AK202" s="73" t="s">
        <v>68</v>
      </c>
      <c r="AN202" s="68"/>
    </row>
    <row r="203" spans="1:41" s="2" customFormat="1" ht="15" x14ac:dyDescent="0.25">
      <c r="A203" s="84"/>
      <c r="B203" s="70"/>
      <c r="C203" s="75" t="s">
        <v>69</v>
      </c>
      <c r="D203" s="75"/>
      <c r="E203" s="75"/>
      <c r="F203" s="76" t="s">
        <v>70</v>
      </c>
      <c r="G203" s="82">
        <v>6</v>
      </c>
      <c r="H203" s="77"/>
      <c r="I203" s="85">
        <v>2.7</v>
      </c>
      <c r="J203" s="86"/>
      <c r="K203" s="77"/>
      <c r="L203" s="86"/>
      <c r="M203" s="77"/>
      <c r="N203" s="83"/>
      <c r="AH203" s="59"/>
      <c r="AI203" s="68"/>
      <c r="AL203" s="73" t="s">
        <v>69</v>
      </c>
      <c r="AN203" s="68"/>
    </row>
    <row r="204" spans="1:41" s="2" customFormat="1" ht="15" x14ac:dyDescent="0.25">
      <c r="A204" s="87"/>
      <c r="B204" s="70"/>
      <c r="C204" s="88" t="s">
        <v>72</v>
      </c>
      <c r="D204" s="88"/>
      <c r="E204" s="88"/>
      <c r="F204" s="89"/>
      <c r="G204" s="90"/>
      <c r="H204" s="90"/>
      <c r="I204" s="90"/>
      <c r="J204" s="91">
        <v>58</v>
      </c>
      <c r="K204" s="90"/>
      <c r="L204" s="91">
        <v>24.49</v>
      </c>
      <c r="M204" s="90"/>
      <c r="N204" s="93"/>
      <c r="AH204" s="59"/>
      <c r="AI204" s="68"/>
      <c r="AM204" s="73" t="s">
        <v>72</v>
      </c>
      <c r="AN204" s="68"/>
    </row>
    <row r="205" spans="1:41" s="2" customFormat="1" ht="15" x14ac:dyDescent="0.25">
      <c r="A205" s="84"/>
      <c r="B205" s="70"/>
      <c r="C205" s="75" t="s">
        <v>73</v>
      </c>
      <c r="D205" s="75"/>
      <c r="E205" s="75"/>
      <c r="F205" s="76"/>
      <c r="G205" s="77"/>
      <c r="H205" s="77"/>
      <c r="I205" s="77"/>
      <c r="J205" s="86"/>
      <c r="K205" s="77"/>
      <c r="L205" s="78">
        <v>24.49</v>
      </c>
      <c r="M205" s="77"/>
      <c r="N205" s="81">
        <v>1326.38</v>
      </c>
      <c r="AH205" s="59"/>
      <c r="AI205" s="68"/>
      <c r="AL205" s="73" t="s">
        <v>73</v>
      </c>
      <c r="AN205" s="68"/>
    </row>
    <row r="206" spans="1:41" s="2" customFormat="1" ht="22.5" x14ac:dyDescent="0.25">
      <c r="A206" s="84"/>
      <c r="B206" s="70" t="s">
        <v>74</v>
      </c>
      <c r="C206" s="75" t="s">
        <v>75</v>
      </c>
      <c r="D206" s="75"/>
      <c r="E206" s="75"/>
      <c r="F206" s="76" t="s">
        <v>76</v>
      </c>
      <c r="G206" s="82">
        <v>91</v>
      </c>
      <c r="H206" s="77"/>
      <c r="I206" s="82">
        <v>91</v>
      </c>
      <c r="J206" s="86"/>
      <c r="K206" s="77"/>
      <c r="L206" s="78">
        <v>22.29</v>
      </c>
      <c r="M206" s="77"/>
      <c r="N206" s="81">
        <v>1207.01</v>
      </c>
      <c r="AH206" s="59"/>
      <c r="AI206" s="68"/>
      <c r="AL206" s="73" t="s">
        <v>75</v>
      </c>
      <c r="AN206" s="68"/>
    </row>
    <row r="207" spans="1:41" s="2" customFormat="1" ht="22.5" x14ac:dyDescent="0.25">
      <c r="A207" s="84"/>
      <c r="B207" s="70" t="s">
        <v>77</v>
      </c>
      <c r="C207" s="75" t="s">
        <v>78</v>
      </c>
      <c r="D207" s="75"/>
      <c r="E207" s="75"/>
      <c r="F207" s="76" t="s">
        <v>76</v>
      </c>
      <c r="G207" s="82">
        <v>46</v>
      </c>
      <c r="H207" s="77"/>
      <c r="I207" s="82">
        <v>46</v>
      </c>
      <c r="J207" s="86"/>
      <c r="K207" s="77"/>
      <c r="L207" s="78">
        <v>11.27</v>
      </c>
      <c r="M207" s="77"/>
      <c r="N207" s="98">
        <v>610.13</v>
      </c>
      <c r="AH207" s="59"/>
      <c r="AI207" s="68"/>
      <c r="AL207" s="73" t="s">
        <v>78</v>
      </c>
      <c r="AN207" s="68"/>
    </row>
    <row r="208" spans="1:41" s="2" customFormat="1" ht="15" x14ac:dyDescent="0.25">
      <c r="A208" s="94"/>
      <c r="B208" s="95"/>
      <c r="C208" s="62" t="s">
        <v>79</v>
      </c>
      <c r="D208" s="62"/>
      <c r="E208" s="62"/>
      <c r="F208" s="63"/>
      <c r="G208" s="64"/>
      <c r="H208" s="64"/>
      <c r="I208" s="64"/>
      <c r="J208" s="66"/>
      <c r="K208" s="64"/>
      <c r="L208" s="99">
        <v>58.05</v>
      </c>
      <c r="M208" s="90"/>
      <c r="N208" s="97">
        <v>3143.52</v>
      </c>
      <c r="AH208" s="59"/>
      <c r="AI208" s="68"/>
      <c r="AN208" s="68" t="s">
        <v>79</v>
      </c>
    </row>
    <row r="209" spans="1:42" s="2" customFormat="1" ht="33.75" x14ac:dyDescent="0.25">
      <c r="A209" s="60" t="s">
        <v>134</v>
      </c>
      <c r="B209" s="61" t="s">
        <v>82</v>
      </c>
      <c r="C209" s="62" t="s">
        <v>59</v>
      </c>
      <c r="D209" s="62"/>
      <c r="E209" s="62"/>
      <c r="F209" s="63" t="s">
        <v>60</v>
      </c>
      <c r="G209" s="64"/>
      <c r="H209" s="64"/>
      <c r="I209" s="65">
        <v>1</v>
      </c>
      <c r="J209" s="66"/>
      <c r="K209" s="64"/>
      <c r="L209" s="66"/>
      <c r="M209" s="64"/>
      <c r="N209" s="67"/>
      <c r="AH209" s="59"/>
      <c r="AI209" s="68" t="s">
        <v>59</v>
      </c>
      <c r="AN209" s="68"/>
    </row>
    <row r="210" spans="1:42" s="2" customFormat="1" ht="15" x14ac:dyDescent="0.25">
      <c r="A210" s="69"/>
      <c r="B210" s="70"/>
      <c r="C210" s="71" t="s">
        <v>61</v>
      </c>
      <c r="D210" s="71"/>
      <c r="E210" s="71"/>
      <c r="F210" s="71"/>
      <c r="G210" s="71"/>
      <c r="H210" s="71"/>
      <c r="I210" s="71"/>
      <c r="J210" s="71"/>
      <c r="K210" s="71"/>
      <c r="L210" s="71"/>
      <c r="M210" s="71"/>
      <c r="N210" s="72"/>
      <c r="AH210" s="59"/>
      <c r="AI210" s="68"/>
      <c r="AJ210" s="73" t="s">
        <v>61</v>
      </c>
      <c r="AN210" s="68"/>
    </row>
    <row r="211" spans="1:42" s="2" customFormat="1" ht="15" x14ac:dyDescent="0.25">
      <c r="A211" s="74"/>
      <c r="B211" s="70" t="s">
        <v>57</v>
      </c>
      <c r="C211" s="75" t="s">
        <v>62</v>
      </c>
      <c r="D211" s="75"/>
      <c r="E211" s="75"/>
      <c r="F211" s="76"/>
      <c r="G211" s="77"/>
      <c r="H211" s="77"/>
      <c r="I211" s="77"/>
      <c r="J211" s="78">
        <v>103.14</v>
      </c>
      <c r="K211" s="77"/>
      <c r="L211" s="78">
        <v>103.14</v>
      </c>
      <c r="M211" s="80">
        <v>54.16</v>
      </c>
      <c r="N211" s="81">
        <v>5586.06</v>
      </c>
      <c r="AH211" s="59"/>
      <c r="AI211" s="68"/>
      <c r="AK211" s="73" t="s">
        <v>62</v>
      </c>
      <c r="AN211" s="68"/>
    </row>
    <row r="212" spans="1:42" s="2" customFormat="1" ht="15" x14ac:dyDescent="0.25">
      <c r="A212" s="74"/>
      <c r="B212" s="70" t="s">
        <v>63</v>
      </c>
      <c r="C212" s="75" t="s">
        <v>64</v>
      </c>
      <c r="D212" s="75"/>
      <c r="E212" s="75"/>
      <c r="F212" s="76"/>
      <c r="G212" s="77"/>
      <c r="H212" s="77"/>
      <c r="I212" s="77"/>
      <c r="J212" s="78">
        <v>36</v>
      </c>
      <c r="K212" s="77"/>
      <c r="L212" s="78">
        <v>36</v>
      </c>
      <c r="M212" s="85">
        <v>16.7</v>
      </c>
      <c r="N212" s="98">
        <v>601.20000000000005</v>
      </c>
      <c r="AH212" s="59"/>
      <c r="AI212" s="68"/>
      <c r="AK212" s="73" t="s">
        <v>64</v>
      </c>
      <c r="AN212" s="68"/>
    </row>
    <row r="213" spans="1:42" s="2" customFormat="1" ht="15" x14ac:dyDescent="0.25">
      <c r="A213" s="74"/>
      <c r="B213" s="70" t="s">
        <v>65</v>
      </c>
      <c r="C213" s="75" t="s">
        <v>66</v>
      </c>
      <c r="D213" s="75"/>
      <c r="E213" s="75"/>
      <c r="F213" s="76"/>
      <c r="G213" s="77"/>
      <c r="H213" s="77"/>
      <c r="I213" s="77"/>
      <c r="J213" s="78">
        <v>4.0199999999999996</v>
      </c>
      <c r="K213" s="77"/>
      <c r="L213" s="78">
        <v>4.0199999999999996</v>
      </c>
      <c r="M213" s="80">
        <v>54.16</v>
      </c>
      <c r="N213" s="98">
        <v>217.72</v>
      </c>
      <c r="AH213" s="59"/>
      <c r="AI213" s="68"/>
      <c r="AK213" s="73" t="s">
        <v>66</v>
      </c>
      <c r="AN213" s="68"/>
    </row>
    <row r="214" spans="1:42" s="2" customFormat="1" ht="15" x14ac:dyDescent="0.25">
      <c r="A214" s="74"/>
      <c r="B214" s="70" t="s">
        <v>67</v>
      </c>
      <c r="C214" s="75" t="s">
        <v>68</v>
      </c>
      <c r="D214" s="75"/>
      <c r="E214" s="75"/>
      <c r="F214" s="76"/>
      <c r="G214" s="77"/>
      <c r="H214" s="77"/>
      <c r="I214" s="77"/>
      <c r="J214" s="78">
        <v>48.16</v>
      </c>
      <c r="K214" s="82">
        <v>0</v>
      </c>
      <c r="L214" s="78">
        <v>0</v>
      </c>
      <c r="M214" s="85">
        <v>10.9</v>
      </c>
      <c r="N214" s="83"/>
      <c r="AH214" s="59"/>
      <c r="AI214" s="68"/>
      <c r="AK214" s="73" t="s">
        <v>68</v>
      </c>
      <c r="AN214" s="68"/>
    </row>
    <row r="215" spans="1:42" s="2" customFormat="1" ht="15" x14ac:dyDescent="0.25">
      <c r="A215" s="84"/>
      <c r="B215" s="70"/>
      <c r="C215" s="75" t="s">
        <v>69</v>
      </c>
      <c r="D215" s="75"/>
      <c r="E215" s="75"/>
      <c r="F215" s="76" t="s">
        <v>70</v>
      </c>
      <c r="G215" s="85">
        <v>9.3000000000000007</v>
      </c>
      <c r="H215" s="77"/>
      <c r="I215" s="85">
        <v>9.3000000000000007</v>
      </c>
      <c r="J215" s="86"/>
      <c r="K215" s="77"/>
      <c r="L215" s="86"/>
      <c r="M215" s="77"/>
      <c r="N215" s="83"/>
      <c r="AH215" s="59"/>
      <c r="AI215" s="68"/>
      <c r="AL215" s="73" t="s">
        <v>69</v>
      </c>
      <c r="AN215" s="68"/>
    </row>
    <row r="216" spans="1:42" s="2" customFormat="1" ht="15" x14ac:dyDescent="0.25">
      <c r="A216" s="84"/>
      <c r="B216" s="70"/>
      <c r="C216" s="75" t="s">
        <v>71</v>
      </c>
      <c r="D216" s="75"/>
      <c r="E216" s="75"/>
      <c r="F216" s="76" t="s">
        <v>70</v>
      </c>
      <c r="G216" s="85">
        <v>0.4</v>
      </c>
      <c r="H216" s="77"/>
      <c r="I216" s="85">
        <v>0.4</v>
      </c>
      <c r="J216" s="86"/>
      <c r="K216" s="77"/>
      <c r="L216" s="86"/>
      <c r="M216" s="77"/>
      <c r="N216" s="83"/>
      <c r="AH216" s="59"/>
      <c r="AI216" s="68"/>
      <c r="AL216" s="73" t="s">
        <v>71</v>
      </c>
      <c r="AN216" s="68"/>
    </row>
    <row r="217" spans="1:42" s="2" customFormat="1" ht="15" x14ac:dyDescent="0.25">
      <c r="A217" s="87"/>
      <c r="B217" s="70"/>
      <c r="C217" s="88" t="s">
        <v>72</v>
      </c>
      <c r="D217" s="88"/>
      <c r="E217" s="88"/>
      <c r="F217" s="89"/>
      <c r="G217" s="90"/>
      <c r="H217" s="90"/>
      <c r="I217" s="90"/>
      <c r="J217" s="91">
        <v>187.3</v>
      </c>
      <c r="K217" s="90"/>
      <c r="L217" s="91">
        <v>139.13999999999999</v>
      </c>
      <c r="M217" s="90"/>
      <c r="N217" s="93"/>
      <c r="AH217" s="59"/>
      <c r="AI217" s="68"/>
      <c r="AM217" s="73" t="s">
        <v>72</v>
      </c>
      <c r="AN217" s="68"/>
    </row>
    <row r="218" spans="1:42" s="2" customFormat="1" ht="15" x14ac:dyDescent="0.25">
      <c r="A218" s="84"/>
      <c r="B218" s="70"/>
      <c r="C218" s="75" t="s">
        <v>73</v>
      </c>
      <c r="D218" s="75"/>
      <c r="E218" s="75"/>
      <c r="F218" s="76"/>
      <c r="G218" s="77"/>
      <c r="H218" s="77"/>
      <c r="I218" s="77"/>
      <c r="J218" s="86"/>
      <c r="K218" s="77"/>
      <c r="L218" s="78">
        <v>107.16</v>
      </c>
      <c r="M218" s="77"/>
      <c r="N218" s="81">
        <v>5803.78</v>
      </c>
      <c r="AH218" s="59"/>
      <c r="AI218" s="68"/>
      <c r="AL218" s="73" t="s">
        <v>73</v>
      </c>
      <c r="AN218" s="68"/>
    </row>
    <row r="219" spans="1:42" s="2" customFormat="1" ht="22.5" x14ac:dyDescent="0.25">
      <c r="A219" s="84"/>
      <c r="B219" s="70" t="s">
        <v>74</v>
      </c>
      <c r="C219" s="75" t="s">
        <v>75</v>
      </c>
      <c r="D219" s="75"/>
      <c r="E219" s="75"/>
      <c r="F219" s="76" t="s">
        <v>76</v>
      </c>
      <c r="G219" s="82">
        <v>91</v>
      </c>
      <c r="H219" s="77"/>
      <c r="I219" s="82">
        <v>91</v>
      </c>
      <c r="J219" s="86"/>
      <c r="K219" s="77"/>
      <c r="L219" s="78">
        <v>97.52</v>
      </c>
      <c r="M219" s="77"/>
      <c r="N219" s="81">
        <v>5281.44</v>
      </c>
      <c r="AH219" s="59"/>
      <c r="AI219" s="68"/>
      <c r="AL219" s="73" t="s">
        <v>75</v>
      </c>
      <c r="AN219" s="68"/>
    </row>
    <row r="220" spans="1:42" s="2" customFormat="1" ht="22.5" x14ac:dyDescent="0.25">
      <c r="A220" s="84"/>
      <c r="B220" s="70" t="s">
        <v>77</v>
      </c>
      <c r="C220" s="75" t="s">
        <v>78</v>
      </c>
      <c r="D220" s="75"/>
      <c r="E220" s="75"/>
      <c r="F220" s="76" t="s">
        <v>76</v>
      </c>
      <c r="G220" s="82">
        <v>46</v>
      </c>
      <c r="H220" s="77"/>
      <c r="I220" s="82">
        <v>46</v>
      </c>
      <c r="J220" s="86"/>
      <c r="K220" s="77"/>
      <c r="L220" s="78">
        <v>49.29</v>
      </c>
      <c r="M220" s="77"/>
      <c r="N220" s="81">
        <v>2669.74</v>
      </c>
      <c r="AH220" s="59"/>
      <c r="AI220" s="68"/>
      <c r="AL220" s="73" t="s">
        <v>78</v>
      </c>
      <c r="AN220" s="68"/>
    </row>
    <row r="221" spans="1:42" s="2" customFormat="1" ht="15" x14ac:dyDescent="0.25">
      <c r="A221" s="94"/>
      <c r="B221" s="95"/>
      <c r="C221" s="62" t="s">
        <v>79</v>
      </c>
      <c r="D221" s="62"/>
      <c r="E221" s="62"/>
      <c r="F221" s="63"/>
      <c r="G221" s="64"/>
      <c r="H221" s="64"/>
      <c r="I221" s="64"/>
      <c r="J221" s="66"/>
      <c r="K221" s="64"/>
      <c r="L221" s="99">
        <v>285.95</v>
      </c>
      <c r="M221" s="90"/>
      <c r="N221" s="97">
        <v>14138.44</v>
      </c>
      <c r="AH221" s="59"/>
      <c r="AI221" s="68"/>
      <c r="AN221" s="68" t="s">
        <v>79</v>
      </c>
    </row>
    <row r="222" spans="1:42" s="2" customFormat="1" ht="0" hidden="1" customHeight="1" x14ac:dyDescent="0.25">
      <c r="A222" s="107"/>
      <c r="B222" s="108"/>
      <c r="C222" s="108"/>
      <c r="D222" s="108"/>
      <c r="E222" s="108"/>
      <c r="F222" s="109"/>
      <c r="G222" s="109"/>
      <c r="H222" s="109"/>
      <c r="I222" s="109"/>
      <c r="J222" s="110"/>
      <c r="K222" s="109"/>
      <c r="L222" s="110"/>
      <c r="M222" s="77"/>
      <c r="N222" s="110"/>
      <c r="AH222" s="59"/>
      <c r="AI222" s="68"/>
      <c r="AN222" s="68"/>
    </row>
    <row r="223" spans="1:42" s="2" customFormat="1" ht="15" x14ac:dyDescent="0.25">
      <c r="A223" s="111"/>
      <c r="B223" s="112"/>
      <c r="C223" s="62" t="s">
        <v>155</v>
      </c>
      <c r="D223" s="62"/>
      <c r="E223" s="62"/>
      <c r="F223" s="62"/>
      <c r="G223" s="62"/>
      <c r="H223" s="62"/>
      <c r="I223" s="62"/>
      <c r="J223" s="62"/>
      <c r="K223" s="62"/>
      <c r="L223" s="113">
        <v>17901.96</v>
      </c>
      <c r="M223" s="114"/>
      <c r="N223" s="115"/>
      <c r="AH223" s="59"/>
      <c r="AI223" s="68"/>
      <c r="AN223" s="68"/>
      <c r="AP223" s="68" t="s">
        <v>155</v>
      </c>
    </row>
    <row r="224" spans="1:42" s="2" customFormat="1" ht="15" x14ac:dyDescent="0.25">
      <c r="A224" s="56" t="s">
        <v>156</v>
      </c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8"/>
      <c r="AH224" s="59" t="s">
        <v>156</v>
      </c>
      <c r="AI224" s="68"/>
      <c r="AN224" s="68"/>
      <c r="AP224" s="68"/>
    </row>
    <row r="225" spans="1:44" s="2" customFormat="1" ht="15" x14ac:dyDescent="0.25">
      <c r="A225" s="144" t="s">
        <v>428</v>
      </c>
      <c r="B225" s="145"/>
      <c r="C225" s="145"/>
      <c r="D225" s="145"/>
      <c r="E225" s="145"/>
      <c r="F225" s="145"/>
      <c r="G225" s="145"/>
      <c r="H225" s="145"/>
      <c r="I225" s="145"/>
      <c r="J225" s="145"/>
      <c r="K225" s="145"/>
      <c r="L225" s="145"/>
      <c r="M225" s="145"/>
      <c r="N225" s="146"/>
      <c r="AH225" s="59"/>
      <c r="AI225" s="68"/>
      <c r="AN225" s="68"/>
      <c r="AP225" s="68"/>
      <c r="AQ225" s="68" t="s">
        <v>428</v>
      </c>
    </row>
    <row r="226" spans="1:44" s="2" customFormat="1" ht="34.5" x14ac:dyDescent="0.25">
      <c r="A226" s="60" t="s">
        <v>137</v>
      </c>
      <c r="B226" s="61" t="s">
        <v>158</v>
      </c>
      <c r="C226" s="62" t="s">
        <v>170</v>
      </c>
      <c r="D226" s="62"/>
      <c r="E226" s="62"/>
      <c r="F226" s="63" t="s">
        <v>60</v>
      </c>
      <c r="G226" s="64"/>
      <c r="H226" s="64"/>
      <c r="I226" s="65">
        <v>18</v>
      </c>
      <c r="J226" s="99">
        <v>292.01</v>
      </c>
      <c r="K226" s="103">
        <v>1.02</v>
      </c>
      <c r="L226" s="99">
        <v>491.86</v>
      </c>
      <c r="M226" s="100">
        <v>10.9</v>
      </c>
      <c r="N226" s="97">
        <v>5361.3</v>
      </c>
      <c r="AH226" s="59"/>
      <c r="AI226" s="68" t="s">
        <v>170</v>
      </c>
      <c r="AN226" s="68"/>
      <c r="AP226" s="68"/>
      <c r="AQ226" s="68"/>
    </row>
    <row r="227" spans="1:44" s="2" customFormat="1" ht="15" x14ac:dyDescent="0.25">
      <c r="A227" s="94"/>
      <c r="B227" s="95"/>
      <c r="C227" s="75" t="s">
        <v>160</v>
      </c>
      <c r="D227" s="75"/>
      <c r="E227" s="75"/>
      <c r="F227" s="75"/>
      <c r="G227" s="75"/>
      <c r="H227" s="75"/>
      <c r="I227" s="75"/>
      <c r="J227" s="75"/>
      <c r="K227" s="75"/>
      <c r="L227" s="75"/>
      <c r="M227" s="75"/>
      <c r="N227" s="102"/>
      <c r="AH227" s="59"/>
      <c r="AI227" s="68"/>
      <c r="AN227" s="68"/>
      <c r="AP227" s="68"/>
      <c r="AQ227" s="68"/>
      <c r="AR227" s="73" t="s">
        <v>160</v>
      </c>
    </row>
    <row r="228" spans="1:44" s="2" customFormat="1" ht="22.5" x14ac:dyDescent="0.25">
      <c r="A228" s="69"/>
      <c r="B228" s="70" t="s">
        <v>161</v>
      </c>
      <c r="C228" s="71" t="s">
        <v>162</v>
      </c>
      <c r="D228" s="71"/>
      <c r="E228" s="71"/>
      <c r="F228" s="71"/>
      <c r="G228" s="71"/>
      <c r="H228" s="71"/>
      <c r="I228" s="71"/>
      <c r="J228" s="71"/>
      <c r="K228" s="71"/>
      <c r="L228" s="71"/>
      <c r="M228" s="71"/>
      <c r="N228" s="72"/>
      <c r="AH228" s="59"/>
      <c r="AI228" s="68"/>
      <c r="AJ228" s="73" t="s">
        <v>162</v>
      </c>
      <c r="AN228" s="68"/>
      <c r="AP228" s="68"/>
      <c r="AQ228" s="68"/>
    </row>
    <row r="229" spans="1:44" s="2" customFormat="1" ht="15" x14ac:dyDescent="0.25">
      <c r="A229" s="94"/>
      <c r="B229" s="95"/>
      <c r="C229" s="62" t="s">
        <v>79</v>
      </c>
      <c r="D229" s="62"/>
      <c r="E229" s="62"/>
      <c r="F229" s="63"/>
      <c r="G229" s="64"/>
      <c r="H229" s="64"/>
      <c r="I229" s="64"/>
      <c r="J229" s="66"/>
      <c r="K229" s="64"/>
      <c r="L229" s="99">
        <v>491.86</v>
      </c>
      <c r="M229" s="90"/>
      <c r="N229" s="97">
        <v>5361.3</v>
      </c>
      <c r="AH229" s="59"/>
      <c r="AI229" s="68"/>
      <c r="AN229" s="68" t="s">
        <v>79</v>
      </c>
      <c r="AP229" s="68"/>
      <c r="AQ229" s="68"/>
    </row>
    <row r="230" spans="1:44" s="2" customFormat="1" ht="23.25" x14ac:dyDescent="0.25">
      <c r="A230" s="60" t="s">
        <v>139</v>
      </c>
      <c r="B230" s="61" t="s">
        <v>158</v>
      </c>
      <c r="C230" s="62" t="s">
        <v>172</v>
      </c>
      <c r="D230" s="62"/>
      <c r="E230" s="62"/>
      <c r="F230" s="63" t="s">
        <v>60</v>
      </c>
      <c r="G230" s="64"/>
      <c r="H230" s="64"/>
      <c r="I230" s="65">
        <v>18</v>
      </c>
      <c r="J230" s="99">
        <v>314.23</v>
      </c>
      <c r="K230" s="103">
        <v>1.02</v>
      </c>
      <c r="L230" s="99">
        <v>529.29</v>
      </c>
      <c r="M230" s="100">
        <v>10.9</v>
      </c>
      <c r="N230" s="97">
        <v>5769.26</v>
      </c>
      <c r="AH230" s="59"/>
      <c r="AI230" s="68" t="s">
        <v>172</v>
      </c>
      <c r="AN230" s="68"/>
      <c r="AP230" s="68"/>
      <c r="AQ230" s="68"/>
    </row>
    <row r="231" spans="1:44" s="2" customFormat="1" ht="15" x14ac:dyDescent="0.25">
      <c r="A231" s="94"/>
      <c r="B231" s="95"/>
      <c r="C231" s="75" t="s">
        <v>160</v>
      </c>
      <c r="D231" s="75"/>
      <c r="E231" s="75"/>
      <c r="F231" s="75"/>
      <c r="G231" s="75"/>
      <c r="H231" s="75"/>
      <c r="I231" s="75"/>
      <c r="J231" s="75"/>
      <c r="K231" s="75"/>
      <c r="L231" s="75"/>
      <c r="M231" s="75"/>
      <c r="N231" s="102"/>
      <c r="AH231" s="59"/>
      <c r="AI231" s="68"/>
      <c r="AN231" s="68"/>
      <c r="AP231" s="68"/>
      <c r="AQ231" s="68"/>
      <c r="AR231" s="73" t="s">
        <v>160</v>
      </c>
    </row>
    <row r="232" spans="1:44" s="2" customFormat="1" ht="22.5" x14ac:dyDescent="0.25">
      <c r="A232" s="69"/>
      <c r="B232" s="70" t="s">
        <v>161</v>
      </c>
      <c r="C232" s="71" t="s">
        <v>162</v>
      </c>
      <c r="D232" s="71"/>
      <c r="E232" s="71"/>
      <c r="F232" s="71"/>
      <c r="G232" s="71"/>
      <c r="H232" s="71"/>
      <c r="I232" s="71"/>
      <c r="J232" s="71"/>
      <c r="K232" s="71"/>
      <c r="L232" s="71"/>
      <c r="M232" s="71"/>
      <c r="N232" s="72"/>
      <c r="AH232" s="59"/>
      <c r="AI232" s="68"/>
      <c r="AJ232" s="73" t="s">
        <v>162</v>
      </c>
      <c r="AN232" s="68"/>
      <c r="AP232" s="68"/>
      <c r="AQ232" s="68"/>
    </row>
    <row r="233" spans="1:44" s="2" customFormat="1" ht="15" x14ac:dyDescent="0.25">
      <c r="A233" s="94"/>
      <c r="B233" s="95"/>
      <c r="C233" s="62" t="s">
        <v>79</v>
      </c>
      <c r="D233" s="62"/>
      <c r="E233" s="62"/>
      <c r="F233" s="63"/>
      <c r="G233" s="64"/>
      <c r="H233" s="64"/>
      <c r="I233" s="64"/>
      <c r="J233" s="66"/>
      <c r="K233" s="64"/>
      <c r="L233" s="99">
        <v>529.29</v>
      </c>
      <c r="M233" s="90"/>
      <c r="N233" s="97">
        <v>5769.26</v>
      </c>
      <c r="AH233" s="59"/>
      <c r="AI233" s="68"/>
      <c r="AN233" s="68" t="s">
        <v>79</v>
      </c>
      <c r="AP233" s="68"/>
      <c r="AQ233" s="68"/>
    </row>
    <row r="234" spans="1:44" s="2" customFormat="1" ht="23.25" x14ac:dyDescent="0.25">
      <c r="A234" s="60" t="s">
        <v>143</v>
      </c>
      <c r="B234" s="61" t="s">
        <v>158</v>
      </c>
      <c r="C234" s="62" t="s">
        <v>199</v>
      </c>
      <c r="D234" s="62"/>
      <c r="E234" s="62"/>
      <c r="F234" s="63" t="s">
        <v>60</v>
      </c>
      <c r="G234" s="64"/>
      <c r="H234" s="64"/>
      <c r="I234" s="65">
        <v>7</v>
      </c>
      <c r="J234" s="96">
        <v>1851.5</v>
      </c>
      <c r="K234" s="103">
        <v>1.02</v>
      </c>
      <c r="L234" s="96">
        <v>1212.82</v>
      </c>
      <c r="M234" s="100">
        <v>10.9</v>
      </c>
      <c r="N234" s="97">
        <v>13219.71</v>
      </c>
      <c r="AH234" s="59"/>
      <c r="AI234" s="68" t="s">
        <v>199</v>
      </c>
      <c r="AN234" s="68"/>
      <c r="AP234" s="68"/>
      <c r="AQ234" s="68"/>
    </row>
    <row r="235" spans="1:44" s="2" customFormat="1" ht="15" x14ac:dyDescent="0.25">
      <c r="A235" s="94"/>
      <c r="B235" s="95"/>
      <c r="C235" s="75" t="s">
        <v>160</v>
      </c>
      <c r="D235" s="75"/>
      <c r="E235" s="75"/>
      <c r="F235" s="75"/>
      <c r="G235" s="75"/>
      <c r="H235" s="75"/>
      <c r="I235" s="75"/>
      <c r="J235" s="75"/>
      <c r="K235" s="75"/>
      <c r="L235" s="75"/>
      <c r="M235" s="75"/>
      <c r="N235" s="102"/>
      <c r="AH235" s="59"/>
      <c r="AI235" s="68"/>
      <c r="AN235" s="68"/>
      <c r="AP235" s="68"/>
      <c r="AQ235" s="68"/>
      <c r="AR235" s="73" t="s">
        <v>160</v>
      </c>
    </row>
    <row r="236" spans="1:44" s="2" customFormat="1" ht="22.5" x14ac:dyDescent="0.25">
      <c r="A236" s="69"/>
      <c r="B236" s="70" t="s">
        <v>161</v>
      </c>
      <c r="C236" s="71" t="s">
        <v>162</v>
      </c>
      <c r="D236" s="71"/>
      <c r="E236" s="71"/>
      <c r="F236" s="71"/>
      <c r="G236" s="71"/>
      <c r="H236" s="71"/>
      <c r="I236" s="71"/>
      <c r="J236" s="71"/>
      <c r="K236" s="71"/>
      <c r="L236" s="71"/>
      <c r="M236" s="71"/>
      <c r="N236" s="72"/>
      <c r="AH236" s="59"/>
      <c r="AI236" s="68"/>
      <c r="AJ236" s="73" t="s">
        <v>162</v>
      </c>
      <c r="AN236" s="68"/>
      <c r="AP236" s="68"/>
      <c r="AQ236" s="68"/>
    </row>
    <row r="237" spans="1:44" s="2" customFormat="1" ht="15" x14ac:dyDescent="0.25">
      <c r="A237" s="94"/>
      <c r="B237" s="95"/>
      <c r="C237" s="62" t="s">
        <v>79</v>
      </c>
      <c r="D237" s="62"/>
      <c r="E237" s="62"/>
      <c r="F237" s="63"/>
      <c r="G237" s="64"/>
      <c r="H237" s="64"/>
      <c r="I237" s="64"/>
      <c r="J237" s="66"/>
      <c r="K237" s="64"/>
      <c r="L237" s="96">
        <v>1212.82</v>
      </c>
      <c r="M237" s="90"/>
      <c r="N237" s="97">
        <v>13219.71</v>
      </c>
      <c r="AH237" s="59"/>
      <c r="AI237" s="68"/>
      <c r="AN237" s="68" t="s">
        <v>79</v>
      </c>
      <c r="AP237" s="68"/>
      <c r="AQ237" s="68"/>
    </row>
    <row r="238" spans="1:44" s="2" customFormat="1" ht="34.5" x14ac:dyDescent="0.25">
      <c r="A238" s="60" t="s">
        <v>147</v>
      </c>
      <c r="B238" s="61" t="s">
        <v>158</v>
      </c>
      <c r="C238" s="62" t="s">
        <v>205</v>
      </c>
      <c r="D238" s="62"/>
      <c r="E238" s="62"/>
      <c r="F238" s="63" t="s">
        <v>60</v>
      </c>
      <c r="G238" s="64"/>
      <c r="H238" s="64"/>
      <c r="I238" s="65">
        <v>108</v>
      </c>
      <c r="J238" s="99">
        <v>854.86</v>
      </c>
      <c r="K238" s="103">
        <v>1.02</v>
      </c>
      <c r="L238" s="96">
        <v>8639.58</v>
      </c>
      <c r="M238" s="100">
        <v>10.9</v>
      </c>
      <c r="N238" s="97">
        <v>94171.38</v>
      </c>
      <c r="AH238" s="59"/>
      <c r="AI238" s="68" t="s">
        <v>205</v>
      </c>
      <c r="AN238" s="68"/>
      <c r="AP238" s="68"/>
      <c r="AQ238" s="68"/>
    </row>
    <row r="239" spans="1:44" s="2" customFormat="1" ht="15" x14ac:dyDescent="0.25">
      <c r="A239" s="94"/>
      <c r="B239" s="95"/>
      <c r="C239" s="75" t="s">
        <v>160</v>
      </c>
      <c r="D239" s="75"/>
      <c r="E239" s="75"/>
      <c r="F239" s="75"/>
      <c r="G239" s="75"/>
      <c r="H239" s="75"/>
      <c r="I239" s="75"/>
      <c r="J239" s="75"/>
      <c r="K239" s="75"/>
      <c r="L239" s="75"/>
      <c r="M239" s="75"/>
      <c r="N239" s="102"/>
      <c r="AH239" s="59"/>
      <c r="AI239" s="68"/>
      <c r="AN239" s="68"/>
      <c r="AP239" s="68"/>
      <c r="AQ239" s="68"/>
      <c r="AR239" s="73" t="s">
        <v>160</v>
      </c>
    </row>
    <row r="240" spans="1:44" s="2" customFormat="1" ht="22.5" x14ac:dyDescent="0.25">
      <c r="A240" s="69"/>
      <c r="B240" s="70" t="s">
        <v>161</v>
      </c>
      <c r="C240" s="71" t="s">
        <v>162</v>
      </c>
      <c r="D240" s="71"/>
      <c r="E240" s="71"/>
      <c r="F240" s="71"/>
      <c r="G240" s="71"/>
      <c r="H240" s="71"/>
      <c r="I240" s="71"/>
      <c r="J240" s="71"/>
      <c r="K240" s="71"/>
      <c r="L240" s="71"/>
      <c r="M240" s="71"/>
      <c r="N240" s="72"/>
      <c r="AH240" s="59"/>
      <c r="AI240" s="68"/>
      <c r="AJ240" s="73" t="s">
        <v>162</v>
      </c>
      <c r="AN240" s="68"/>
      <c r="AP240" s="68"/>
      <c r="AQ240" s="68"/>
    </row>
    <row r="241" spans="1:44" s="2" customFormat="1" ht="15" x14ac:dyDescent="0.25">
      <c r="A241" s="94"/>
      <c r="B241" s="95"/>
      <c r="C241" s="62" t="s">
        <v>79</v>
      </c>
      <c r="D241" s="62"/>
      <c r="E241" s="62"/>
      <c r="F241" s="63"/>
      <c r="G241" s="64"/>
      <c r="H241" s="64"/>
      <c r="I241" s="64"/>
      <c r="J241" s="66"/>
      <c r="K241" s="64"/>
      <c r="L241" s="96">
        <v>8639.58</v>
      </c>
      <c r="M241" s="90"/>
      <c r="N241" s="97">
        <v>94171.38</v>
      </c>
      <c r="AH241" s="59"/>
      <c r="AI241" s="68"/>
      <c r="AN241" s="68" t="s">
        <v>79</v>
      </c>
      <c r="AP241" s="68"/>
      <c r="AQ241" s="68"/>
    </row>
    <row r="242" spans="1:44" s="2" customFormat="1" ht="34.5" x14ac:dyDescent="0.25">
      <c r="A242" s="60" t="s">
        <v>151</v>
      </c>
      <c r="B242" s="61" t="s">
        <v>158</v>
      </c>
      <c r="C242" s="62" t="s">
        <v>207</v>
      </c>
      <c r="D242" s="62"/>
      <c r="E242" s="62"/>
      <c r="F242" s="63" t="s">
        <v>60</v>
      </c>
      <c r="G242" s="64"/>
      <c r="H242" s="64"/>
      <c r="I242" s="65">
        <v>36</v>
      </c>
      <c r="J242" s="99">
        <v>39.68</v>
      </c>
      <c r="K242" s="103">
        <v>1.02</v>
      </c>
      <c r="L242" s="99">
        <v>133.66999999999999</v>
      </c>
      <c r="M242" s="100">
        <v>10.9</v>
      </c>
      <c r="N242" s="97">
        <v>1457.05</v>
      </c>
      <c r="AH242" s="59"/>
      <c r="AI242" s="68" t="s">
        <v>207</v>
      </c>
      <c r="AN242" s="68"/>
      <c r="AP242" s="68"/>
      <c r="AQ242" s="68"/>
    </row>
    <row r="243" spans="1:44" s="2" customFormat="1" ht="15" x14ac:dyDescent="0.25">
      <c r="A243" s="94"/>
      <c r="B243" s="95"/>
      <c r="C243" s="75" t="s">
        <v>160</v>
      </c>
      <c r="D243" s="75"/>
      <c r="E243" s="75"/>
      <c r="F243" s="75"/>
      <c r="G243" s="75"/>
      <c r="H243" s="75"/>
      <c r="I243" s="75"/>
      <c r="J243" s="75"/>
      <c r="K243" s="75"/>
      <c r="L243" s="75"/>
      <c r="M243" s="75"/>
      <c r="N243" s="102"/>
      <c r="AH243" s="59"/>
      <c r="AI243" s="68"/>
      <c r="AN243" s="68"/>
      <c r="AP243" s="68"/>
      <c r="AQ243" s="68"/>
      <c r="AR243" s="73" t="s">
        <v>160</v>
      </c>
    </row>
    <row r="244" spans="1:44" s="2" customFormat="1" ht="22.5" x14ac:dyDescent="0.25">
      <c r="A244" s="69"/>
      <c r="B244" s="70" t="s">
        <v>161</v>
      </c>
      <c r="C244" s="71" t="s">
        <v>162</v>
      </c>
      <c r="D244" s="71"/>
      <c r="E244" s="71"/>
      <c r="F244" s="71"/>
      <c r="G244" s="71"/>
      <c r="H244" s="71"/>
      <c r="I244" s="71"/>
      <c r="J244" s="71"/>
      <c r="K244" s="71"/>
      <c r="L244" s="71"/>
      <c r="M244" s="71"/>
      <c r="N244" s="72"/>
      <c r="AH244" s="59"/>
      <c r="AI244" s="68"/>
      <c r="AJ244" s="73" t="s">
        <v>162</v>
      </c>
      <c r="AN244" s="68"/>
      <c r="AP244" s="68"/>
      <c r="AQ244" s="68"/>
    </row>
    <row r="245" spans="1:44" s="2" customFormat="1" ht="15" x14ac:dyDescent="0.25">
      <c r="A245" s="94"/>
      <c r="B245" s="95"/>
      <c r="C245" s="62" t="s">
        <v>79</v>
      </c>
      <c r="D245" s="62"/>
      <c r="E245" s="62"/>
      <c r="F245" s="63"/>
      <c r="G245" s="64"/>
      <c r="H245" s="64"/>
      <c r="I245" s="64"/>
      <c r="J245" s="66"/>
      <c r="K245" s="64"/>
      <c r="L245" s="99">
        <v>133.66999999999999</v>
      </c>
      <c r="M245" s="90"/>
      <c r="N245" s="97">
        <v>1457.05</v>
      </c>
      <c r="AH245" s="59"/>
      <c r="AI245" s="68"/>
      <c r="AN245" s="68" t="s">
        <v>79</v>
      </c>
      <c r="AP245" s="68"/>
      <c r="AQ245" s="68"/>
    </row>
    <row r="246" spans="1:44" s="2" customFormat="1" ht="23.25" x14ac:dyDescent="0.25">
      <c r="A246" s="60" t="s">
        <v>157</v>
      </c>
      <c r="B246" s="61" t="s">
        <v>158</v>
      </c>
      <c r="C246" s="62" t="s">
        <v>333</v>
      </c>
      <c r="D246" s="62"/>
      <c r="E246" s="62"/>
      <c r="F246" s="63" t="s">
        <v>60</v>
      </c>
      <c r="G246" s="64"/>
      <c r="H246" s="64"/>
      <c r="I246" s="65">
        <v>360</v>
      </c>
      <c r="J246" s="99">
        <v>107.12</v>
      </c>
      <c r="K246" s="103">
        <v>1.02</v>
      </c>
      <c r="L246" s="96">
        <v>3608.67</v>
      </c>
      <c r="M246" s="100">
        <v>10.9</v>
      </c>
      <c r="N246" s="97">
        <v>39334.46</v>
      </c>
      <c r="AH246" s="59"/>
      <c r="AI246" s="68" t="s">
        <v>333</v>
      </c>
      <c r="AN246" s="68"/>
      <c r="AP246" s="68"/>
      <c r="AQ246" s="68"/>
    </row>
    <row r="247" spans="1:44" s="2" customFormat="1" ht="15" x14ac:dyDescent="0.25">
      <c r="A247" s="94"/>
      <c r="B247" s="95"/>
      <c r="C247" s="75" t="s">
        <v>160</v>
      </c>
      <c r="D247" s="75"/>
      <c r="E247" s="75"/>
      <c r="F247" s="75"/>
      <c r="G247" s="75"/>
      <c r="H247" s="75"/>
      <c r="I247" s="75"/>
      <c r="J247" s="75"/>
      <c r="K247" s="75"/>
      <c r="L247" s="75"/>
      <c r="M247" s="75"/>
      <c r="N247" s="102"/>
      <c r="AH247" s="59"/>
      <c r="AI247" s="68"/>
      <c r="AN247" s="68"/>
      <c r="AP247" s="68"/>
      <c r="AQ247" s="68"/>
      <c r="AR247" s="73" t="s">
        <v>160</v>
      </c>
    </row>
    <row r="248" spans="1:44" s="2" customFormat="1" ht="22.5" x14ac:dyDescent="0.25">
      <c r="A248" s="69"/>
      <c r="B248" s="70" t="s">
        <v>161</v>
      </c>
      <c r="C248" s="71" t="s">
        <v>162</v>
      </c>
      <c r="D248" s="71"/>
      <c r="E248" s="71"/>
      <c r="F248" s="71"/>
      <c r="G248" s="71"/>
      <c r="H248" s="71"/>
      <c r="I248" s="71"/>
      <c r="J248" s="71"/>
      <c r="K248" s="71"/>
      <c r="L248" s="71"/>
      <c r="M248" s="71"/>
      <c r="N248" s="72"/>
      <c r="AH248" s="59"/>
      <c r="AI248" s="68"/>
      <c r="AJ248" s="73" t="s">
        <v>162</v>
      </c>
      <c r="AN248" s="68"/>
      <c r="AP248" s="68"/>
      <c r="AQ248" s="68"/>
    </row>
    <row r="249" spans="1:44" s="2" customFormat="1" ht="15" x14ac:dyDescent="0.25">
      <c r="A249" s="94"/>
      <c r="B249" s="95"/>
      <c r="C249" s="62" t="s">
        <v>79</v>
      </c>
      <c r="D249" s="62"/>
      <c r="E249" s="62"/>
      <c r="F249" s="63"/>
      <c r="G249" s="64"/>
      <c r="H249" s="64"/>
      <c r="I249" s="64"/>
      <c r="J249" s="66"/>
      <c r="K249" s="64"/>
      <c r="L249" s="96">
        <v>3608.67</v>
      </c>
      <c r="M249" s="90"/>
      <c r="N249" s="97">
        <v>39334.46</v>
      </c>
      <c r="AH249" s="59"/>
      <c r="AI249" s="68"/>
      <c r="AN249" s="68" t="s">
        <v>79</v>
      </c>
      <c r="AP249" s="68"/>
      <c r="AQ249" s="68"/>
    </row>
    <row r="250" spans="1:44" s="2" customFormat="1" ht="23.25" x14ac:dyDescent="0.25">
      <c r="A250" s="60" t="s">
        <v>163</v>
      </c>
      <c r="B250" s="61" t="s">
        <v>158</v>
      </c>
      <c r="C250" s="62" t="s">
        <v>429</v>
      </c>
      <c r="D250" s="62"/>
      <c r="E250" s="62"/>
      <c r="F250" s="63" t="s">
        <v>60</v>
      </c>
      <c r="G250" s="64"/>
      <c r="H250" s="64"/>
      <c r="I250" s="65">
        <v>72</v>
      </c>
      <c r="J250" s="99">
        <v>51.58</v>
      </c>
      <c r="K250" s="103">
        <v>1.02</v>
      </c>
      <c r="L250" s="99">
        <v>347.53</v>
      </c>
      <c r="M250" s="100">
        <v>10.9</v>
      </c>
      <c r="N250" s="97">
        <v>3788.04</v>
      </c>
      <c r="AH250" s="59"/>
      <c r="AI250" s="68" t="s">
        <v>429</v>
      </c>
      <c r="AN250" s="68"/>
      <c r="AP250" s="68"/>
      <c r="AQ250" s="68"/>
    </row>
    <row r="251" spans="1:44" s="2" customFormat="1" ht="15" x14ac:dyDescent="0.25">
      <c r="A251" s="94"/>
      <c r="B251" s="95"/>
      <c r="C251" s="75" t="s">
        <v>160</v>
      </c>
      <c r="D251" s="75"/>
      <c r="E251" s="75"/>
      <c r="F251" s="75"/>
      <c r="G251" s="75"/>
      <c r="H251" s="75"/>
      <c r="I251" s="75"/>
      <c r="J251" s="75"/>
      <c r="K251" s="75"/>
      <c r="L251" s="75"/>
      <c r="M251" s="75"/>
      <c r="N251" s="102"/>
      <c r="AH251" s="59"/>
      <c r="AI251" s="68"/>
      <c r="AN251" s="68"/>
      <c r="AP251" s="68"/>
      <c r="AQ251" s="68"/>
      <c r="AR251" s="73" t="s">
        <v>160</v>
      </c>
    </row>
    <row r="252" spans="1:44" s="2" customFormat="1" ht="22.5" x14ac:dyDescent="0.25">
      <c r="A252" s="69"/>
      <c r="B252" s="70" t="s">
        <v>161</v>
      </c>
      <c r="C252" s="71" t="s">
        <v>162</v>
      </c>
      <c r="D252" s="71"/>
      <c r="E252" s="71"/>
      <c r="F252" s="71"/>
      <c r="G252" s="71"/>
      <c r="H252" s="71"/>
      <c r="I252" s="71"/>
      <c r="J252" s="71"/>
      <c r="K252" s="71"/>
      <c r="L252" s="71"/>
      <c r="M252" s="71"/>
      <c r="N252" s="72"/>
      <c r="AH252" s="59"/>
      <c r="AI252" s="68"/>
      <c r="AJ252" s="73" t="s">
        <v>162</v>
      </c>
      <c r="AN252" s="68"/>
      <c r="AP252" s="68"/>
      <c r="AQ252" s="68"/>
    </row>
    <row r="253" spans="1:44" s="2" customFormat="1" ht="15" x14ac:dyDescent="0.25">
      <c r="A253" s="94"/>
      <c r="B253" s="95"/>
      <c r="C253" s="62" t="s">
        <v>79</v>
      </c>
      <c r="D253" s="62"/>
      <c r="E253" s="62"/>
      <c r="F253" s="63"/>
      <c r="G253" s="64"/>
      <c r="H253" s="64"/>
      <c r="I253" s="64"/>
      <c r="J253" s="66"/>
      <c r="K253" s="64"/>
      <c r="L253" s="99">
        <v>347.53</v>
      </c>
      <c r="M253" s="90"/>
      <c r="N253" s="97">
        <v>3788.04</v>
      </c>
      <c r="AH253" s="59"/>
      <c r="AI253" s="68"/>
      <c r="AN253" s="68" t="s">
        <v>79</v>
      </c>
      <c r="AP253" s="68"/>
      <c r="AQ253" s="68"/>
    </row>
    <row r="254" spans="1:44" s="2" customFormat="1" ht="23.25" x14ac:dyDescent="0.25">
      <c r="A254" s="60" t="s">
        <v>165</v>
      </c>
      <c r="B254" s="61" t="s">
        <v>158</v>
      </c>
      <c r="C254" s="62" t="s">
        <v>430</v>
      </c>
      <c r="D254" s="62"/>
      <c r="E254" s="62"/>
      <c r="F254" s="63" t="s">
        <v>60</v>
      </c>
      <c r="G254" s="64"/>
      <c r="H254" s="64"/>
      <c r="I254" s="65">
        <v>18</v>
      </c>
      <c r="J254" s="99">
        <v>687.7</v>
      </c>
      <c r="K254" s="103">
        <v>1.02</v>
      </c>
      <c r="L254" s="96">
        <v>1158.3599999999999</v>
      </c>
      <c r="M254" s="100">
        <v>10.9</v>
      </c>
      <c r="N254" s="97">
        <v>12626.17</v>
      </c>
      <c r="AH254" s="59"/>
      <c r="AI254" s="68" t="s">
        <v>430</v>
      </c>
      <c r="AN254" s="68"/>
      <c r="AP254" s="68"/>
      <c r="AQ254" s="68"/>
    </row>
    <row r="255" spans="1:44" s="2" customFormat="1" ht="15" x14ac:dyDescent="0.25">
      <c r="A255" s="94"/>
      <c r="B255" s="95"/>
      <c r="C255" s="75" t="s">
        <v>160</v>
      </c>
      <c r="D255" s="75"/>
      <c r="E255" s="75"/>
      <c r="F255" s="75"/>
      <c r="G255" s="75"/>
      <c r="H255" s="75"/>
      <c r="I255" s="75"/>
      <c r="J255" s="75"/>
      <c r="K255" s="75"/>
      <c r="L255" s="75"/>
      <c r="M255" s="75"/>
      <c r="N255" s="102"/>
      <c r="AH255" s="59"/>
      <c r="AI255" s="68"/>
      <c r="AN255" s="68"/>
      <c r="AP255" s="68"/>
      <c r="AQ255" s="68"/>
      <c r="AR255" s="73" t="s">
        <v>160</v>
      </c>
    </row>
    <row r="256" spans="1:44" s="2" customFormat="1" ht="22.5" x14ac:dyDescent="0.25">
      <c r="A256" s="69"/>
      <c r="B256" s="70" t="s">
        <v>161</v>
      </c>
      <c r="C256" s="71" t="s">
        <v>162</v>
      </c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2"/>
      <c r="AH256" s="59"/>
      <c r="AI256" s="68"/>
      <c r="AJ256" s="73" t="s">
        <v>162</v>
      </c>
      <c r="AN256" s="68"/>
      <c r="AP256" s="68"/>
      <c r="AQ256" s="68"/>
    </row>
    <row r="257" spans="1:44" s="2" customFormat="1" ht="15" x14ac:dyDescent="0.25">
      <c r="A257" s="94"/>
      <c r="B257" s="95"/>
      <c r="C257" s="62" t="s">
        <v>79</v>
      </c>
      <c r="D257" s="62"/>
      <c r="E257" s="62"/>
      <c r="F257" s="63"/>
      <c r="G257" s="64"/>
      <c r="H257" s="64"/>
      <c r="I257" s="64"/>
      <c r="J257" s="66"/>
      <c r="K257" s="64"/>
      <c r="L257" s="96">
        <v>1158.3599999999999</v>
      </c>
      <c r="M257" s="90"/>
      <c r="N257" s="97">
        <v>12626.17</v>
      </c>
      <c r="AH257" s="59"/>
      <c r="AI257" s="68"/>
      <c r="AN257" s="68" t="s">
        <v>79</v>
      </c>
      <c r="AP257" s="68"/>
      <c r="AQ257" s="68"/>
    </row>
    <row r="258" spans="1:44" s="2" customFormat="1" ht="34.5" x14ac:dyDescent="0.25">
      <c r="A258" s="60" t="s">
        <v>167</v>
      </c>
      <c r="B258" s="61" t="s">
        <v>158</v>
      </c>
      <c r="C258" s="62" t="s">
        <v>332</v>
      </c>
      <c r="D258" s="62"/>
      <c r="E258" s="62"/>
      <c r="F258" s="63" t="s">
        <v>179</v>
      </c>
      <c r="G258" s="64"/>
      <c r="H258" s="64"/>
      <c r="I258" s="65">
        <v>180</v>
      </c>
      <c r="J258" s="99">
        <v>428.49</v>
      </c>
      <c r="K258" s="103">
        <v>1.02</v>
      </c>
      <c r="L258" s="96">
        <v>7217.5</v>
      </c>
      <c r="M258" s="100">
        <v>10.9</v>
      </c>
      <c r="N258" s="97">
        <v>78670.759999999995</v>
      </c>
      <c r="AH258" s="59"/>
      <c r="AI258" s="68" t="s">
        <v>332</v>
      </c>
      <c r="AN258" s="68"/>
      <c r="AP258" s="68"/>
      <c r="AQ258" s="68"/>
    </row>
    <row r="259" spans="1:44" s="2" customFormat="1" ht="15" x14ac:dyDescent="0.25">
      <c r="A259" s="94"/>
      <c r="B259" s="95"/>
      <c r="C259" s="75" t="s">
        <v>160</v>
      </c>
      <c r="D259" s="75"/>
      <c r="E259" s="75"/>
      <c r="F259" s="75"/>
      <c r="G259" s="75"/>
      <c r="H259" s="75"/>
      <c r="I259" s="75"/>
      <c r="J259" s="75"/>
      <c r="K259" s="75"/>
      <c r="L259" s="75"/>
      <c r="M259" s="75"/>
      <c r="N259" s="102"/>
      <c r="AH259" s="59"/>
      <c r="AI259" s="68"/>
      <c r="AN259" s="68"/>
      <c r="AP259" s="68"/>
      <c r="AQ259" s="68"/>
      <c r="AR259" s="73" t="s">
        <v>160</v>
      </c>
    </row>
    <row r="260" spans="1:44" s="2" customFormat="1" ht="22.5" x14ac:dyDescent="0.25">
      <c r="A260" s="69"/>
      <c r="B260" s="70" t="s">
        <v>161</v>
      </c>
      <c r="C260" s="71" t="s">
        <v>162</v>
      </c>
      <c r="D260" s="71"/>
      <c r="E260" s="71"/>
      <c r="F260" s="71"/>
      <c r="G260" s="71"/>
      <c r="H260" s="71"/>
      <c r="I260" s="71"/>
      <c r="J260" s="71"/>
      <c r="K260" s="71"/>
      <c r="L260" s="71"/>
      <c r="M260" s="71"/>
      <c r="N260" s="72"/>
      <c r="AH260" s="59"/>
      <c r="AI260" s="68"/>
      <c r="AJ260" s="73" t="s">
        <v>162</v>
      </c>
      <c r="AN260" s="68"/>
      <c r="AP260" s="68"/>
      <c r="AQ260" s="68"/>
    </row>
    <row r="261" spans="1:44" s="2" customFormat="1" ht="15" x14ac:dyDescent="0.25">
      <c r="A261" s="94"/>
      <c r="B261" s="95"/>
      <c r="C261" s="62" t="s">
        <v>79</v>
      </c>
      <c r="D261" s="62"/>
      <c r="E261" s="62"/>
      <c r="F261" s="63"/>
      <c r="G261" s="64"/>
      <c r="H261" s="64"/>
      <c r="I261" s="64"/>
      <c r="J261" s="66"/>
      <c r="K261" s="64"/>
      <c r="L261" s="96">
        <v>7217.5</v>
      </c>
      <c r="M261" s="90"/>
      <c r="N261" s="97">
        <v>78670.759999999995</v>
      </c>
      <c r="AH261" s="59"/>
      <c r="AI261" s="68"/>
      <c r="AN261" s="68" t="s">
        <v>79</v>
      </c>
      <c r="AP261" s="68"/>
      <c r="AQ261" s="68"/>
    </row>
    <row r="262" spans="1:44" s="2" customFormat="1" ht="34.5" x14ac:dyDescent="0.25">
      <c r="A262" s="60" t="s">
        <v>169</v>
      </c>
      <c r="B262" s="61" t="s">
        <v>158</v>
      </c>
      <c r="C262" s="62" t="s">
        <v>431</v>
      </c>
      <c r="D262" s="62"/>
      <c r="E262" s="62"/>
      <c r="F262" s="63" t="s">
        <v>179</v>
      </c>
      <c r="G262" s="64"/>
      <c r="H262" s="64"/>
      <c r="I262" s="65">
        <v>45</v>
      </c>
      <c r="J262" s="99">
        <v>100.51</v>
      </c>
      <c r="K262" s="103">
        <v>1.02</v>
      </c>
      <c r="L262" s="99">
        <v>423.25</v>
      </c>
      <c r="M262" s="100">
        <v>10.9</v>
      </c>
      <c r="N262" s="97">
        <v>4613.41</v>
      </c>
      <c r="AH262" s="59"/>
      <c r="AI262" s="68" t="s">
        <v>431</v>
      </c>
      <c r="AN262" s="68"/>
      <c r="AP262" s="68"/>
      <c r="AQ262" s="68"/>
    </row>
    <row r="263" spans="1:44" s="2" customFormat="1" ht="15" x14ac:dyDescent="0.25">
      <c r="A263" s="94"/>
      <c r="B263" s="95"/>
      <c r="C263" s="75" t="s">
        <v>160</v>
      </c>
      <c r="D263" s="75"/>
      <c r="E263" s="75"/>
      <c r="F263" s="75"/>
      <c r="G263" s="75"/>
      <c r="H263" s="75"/>
      <c r="I263" s="75"/>
      <c r="J263" s="75"/>
      <c r="K263" s="75"/>
      <c r="L263" s="75"/>
      <c r="M263" s="75"/>
      <c r="N263" s="102"/>
      <c r="AH263" s="59"/>
      <c r="AI263" s="68"/>
      <c r="AN263" s="68"/>
      <c r="AP263" s="68"/>
      <c r="AQ263" s="68"/>
      <c r="AR263" s="73" t="s">
        <v>160</v>
      </c>
    </row>
    <row r="264" spans="1:44" s="2" customFormat="1" ht="22.5" x14ac:dyDescent="0.25">
      <c r="A264" s="69"/>
      <c r="B264" s="70" t="s">
        <v>161</v>
      </c>
      <c r="C264" s="71" t="s">
        <v>162</v>
      </c>
      <c r="D264" s="71"/>
      <c r="E264" s="71"/>
      <c r="F264" s="71"/>
      <c r="G264" s="71"/>
      <c r="H264" s="71"/>
      <c r="I264" s="71"/>
      <c r="J264" s="71"/>
      <c r="K264" s="71"/>
      <c r="L264" s="71"/>
      <c r="M264" s="71"/>
      <c r="N264" s="72"/>
      <c r="AH264" s="59"/>
      <c r="AI264" s="68"/>
      <c r="AJ264" s="73" t="s">
        <v>162</v>
      </c>
      <c r="AN264" s="68"/>
      <c r="AP264" s="68"/>
      <c r="AQ264" s="68"/>
    </row>
    <row r="265" spans="1:44" s="2" customFormat="1" ht="15" x14ac:dyDescent="0.25">
      <c r="A265" s="94"/>
      <c r="B265" s="95"/>
      <c r="C265" s="62" t="s">
        <v>79</v>
      </c>
      <c r="D265" s="62"/>
      <c r="E265" s="62"/>
      <c r="F265" s="63"/>
      <c r="G265" s="64"/>
      <c r="H265" s="64"/>
      <c r="I265" s="64"/>
      <c r="J265" s="66"/>
      <c r="K265" s="64"/>
      <c r="L265" s="99">
        <v>423.25</v>
      </c>
      <c r="M265" s="90"/>
      <c r="N265" s="97">
        <v>4613.41</v>
      </c>
      <c r="AH265" s="59"/>
      <c r="AI265" s="68"/>
      <c r="AN265" s="68" t="s">
        <v>79</v>
      </c>
      <c r="AP265" s="68"/>
      <c r="AQ265" s="68"/>
    </row>
    <row r="266" spans="1:44" s="2" customFormat="1" ht="23.25" x14ac:dyDescent="0.25">
      <c r="A266" s="60" t="s">
        <v>171</v>
      </c>
      <c r="B266" s="61" t="s">
        <v>158</v>
      </c>
      <c r="C266" s="62" t="s">
        <v>334</v>
      </c>
      <c r="D266" s="62"/>
      <c r="E266" s="62"/>
      <c r="F266" s="63" t="s">
        <v>60</v>
      </c>
      <c r="G266" s="64"/>
      <c r="H266" s="64"/>
      <c r="I266" s="65">
        <v>90</v>
      </c>
      <c r="J266" s="99">
        <v>137.54</v>
      </c>
      <c r="K266" s="103">
        <v>1.02</v>
      </c>
      <c r="L266" s="96">
        <v>1158.3599999999999</v>
      </c>
      <c r="M266" s="100">
        <v>10.9</v>
      </c>
      <c r="N266" s="97">
        <v>12626.17</v>
      </c>
      <c r="AH266" s="59"/>
      <c r="AI266" s="68" t="s">
        <v>334</v>
      </c>
      <c r="AN266" s="68"/>
      <c r="AP266" s="68"/>
      <c r="AQ266" s="68"/>
    </row>
    <row r="267" spans="1:44" s="2" customFormat="1" ht="15" x14ac:dyDescent="0.25">
      <c r="A267" s="94"/>
      <c r="B267" s="95"/>
      <c r="C267" s="75" t="s">
        <v>160</v>
      </c>
      <c r="D267" s="75"/>
      <c r="E267" s="75"/>
      <c r="F267" s="75"/>
      <c r="G267" s="75"/>
      <c r="H267" s="75"/>
      <c r="I267" s="75"/>
      <c r="J267" s="75"/>
      <c r="K267" s="75"/>
      <c r="L267" s="75"/>
      <c r="M267" s="75"/>
      <c r="N267" s="102"/>
      <c r="AH267" s="59"/>
      <c r="AI267" s="68"/>
      <c r="AN267" s="68"/>
      <c r="AP267" s="68"/>
      <c r="AQ267" s="68"/>
      <c r="AR267" s="73" t="s">
        <v>160</v>
      </c>
    </row>
    <row r="268" spans="1:44" s="2" customFormat="1" ht="22.5" x14ac:dyDescent="0.25">
      <c r="A268" s="69"/>
      <c r="B268" s="70" t="s">
        <v>161</v>
      </c>
      <c r="C268" s="71" t="s">
        <v>162</v>
      </c>
      <c r="D268" s="71"/>
      <c r="E268" s="71"/>
      <c r="F268" s="71"/>
      <c r="G268" s="71"/>
      <c r="H268" s="71"/>
      <c r="I268" s="71"/>
      <c r="J268" s="71"/>
      <c r="K268" s="71"/>
      <c r="L268" s="71"/>
      <c r="M268" s="71"/>
      <c r="N268" s="72"/>
      <c r="AH268" s="59"/>
      <c r="AI268" s="68"/>
      <c r="AJ268" s="73" t="s">
        <v>162</v>
      </c>
      <c r="AN268" s="68"/>
      <c r="AP268" s="68"/>
      <c r="AQ268" s="68"/>
    </row>
    <row r="269" spans="1:44" s="2" customFormat="1" ht="15" x14ac:dyDescent="0.25">
      <c r="A269" s="94"/>
      <c r="B269" s="95"/>
      <c r="C269" s="62" t="s">
        <v>79</v>
      </c>
      <c r="D269" s="62"/>
      <c r="E269" s="62"/>
      <c r="F269" s="63"/>
      <c r="G269" s="64"/>
      <c r="H269" s="64"/>
      <c r="I269" s="64"/>
      <c r="J269" s="66"/>
      <c r="K269" s="64"/>
      <c r="L269" s="96">
        <v>1158.3599999999999</v>
      </c>
      <c r="M269" s="90"/>
      <c r="N269" s="97">
        <v>12626.17</v>
      </c>
      <c r="AH269" s="59"/>
      <c r="AI269" s="68"/>
      <c r="AN269" s="68" t="s">
        <v>79</v>
      </c>
      <c r="AP269" s="68"/>
      <c r="AQ269" s="68"/>
    </row>
    <row r="270" spans="1:44" s="2" customFormat="1" ht="23.25" x14ac:dyDescent="0.25">
      <c r="A270" s="60" t="s">
        <v>173</v>
      </c>
      <c r="B270" s="61" t="s">
        <v>158</v>
      </c>
      <c r="C270" s="62" t="s">
        <v>334</v>
      </c>
      <c r="D270" s="62"/>
      <c r="E270" s="62"/>
      <c r="F270" s="63" t="s">
        <v>60</v>
      </c>
      <c r="G270" s="64"/>
      <c r="H270" s="64"/>
      <c r="I270" s="65">
        <v>90</v>
      </c>
      <c r="J270" s="99">
        <v>137.54</v>
      </c>
      <c r="K270" s="103">
        <v>1.02</v>
      </c>
      <c r="L270" s="96">
        <v>1158.3599999999999</v>
      </c>
      <c r="M270" s="100">
        <v>10.9</v>
      </c>
      <c r="N270" s="97">
        <v>12626.17</v>
      </c>
      <c r="AH270" s="59"/>
      <c r="AI270" s="68" t="s">
        <v>334</v>
      </c>
      <c r="AN270" s="68"/>
      <c r="AP270" s="68"/>
      <c r="AQ270" s="68"/>
    </row>
    <row r="271" spans="1:44" s="2" customFormat="1" ht="15" x14ac:dyDescent="0.25">
      <c r="A271" s="94"/>
      <c r="B271" s="95"/>
      <c r="C271" s="75" t="s">
        <v>160</v>
      </c>
      <c r="D271" s="75"/>
      <c r="E271" s="75"/>
      <c r="F271" s="75"/>
      <c r="G271" s="75"/>
      <c r="H271" s="75"/>
      <c r="I271" s="75"/>
      <c r="J271" s="75"/>
      <c r="K271" s="75"/>
      <c r="L271" s="75"/>
      <c r="M271" s="75"/>
      <c r="N271" s="102"/>
      <c r="AH271" s="59"/>
      <c r="AI271" s="68"/>
      <c r="AN271" s="68"/>
      <c r="AP271" s="68"/>
      <c r="AQ271" s="68"/>
      <c r="AR271" s="73" t="s">
        <v>160</v>
      </c>
    </row>
    <row r="272" spans="1:44" s="2" customFormat="1" ht="22.5" x14ac:dyDescent="0.25">
      <c r="A272" s="69"/>
      <c r="B272" s="70" t="s">
        <v>161</v>
      </c>
      <c r="C272" s="71" t="s">
        <v>162</v>
      </c>
      <c r="D272" s="71"/>
      <c r="E272" s="71"/>
      <c r="F272" s="71"/>
      <c r="G272" s="71"/>
      <c r="H272" s="71"/>
      <c r="I272" s="71"/>
      <c r="J272" s="71"/>
      <c r="K272" s="71"/>
      <c r="L272" s="71"/>
      <c r="M272" s="71"/>
      <c r="N272" s="72"/>
      <c r="AH272" s="59"/>
      <c r="AI272" s="68"/>
      <c r="AJ272" s="73" t="s">
        <v>162</v>
      </c>
      <c r="AN272" s="68"/>
      <c r="AP272" s="68"/>
      <c r="AQ272" s="68"/>
    </row>
    <row r="273" spans="1:44" s="2" customFormat="1" ht="15" x14ac:dyDescent="0.25">
      <c r="A273" s="94"/>
      <c r="B273" s="95"/>
      <c r="C273" s="62" t="s">
        <v>79</v>
      </c>
      <c r="D273" s="62"/>
      <c r="E273" s="62"/>
      <c r="F273" s="63"/>
      <c r="G273" s="64"/>
      <c r="H273" s="64"/>
      <c r="I273" s="64"/>
      <c r="J273" s="66"/>
      <c r="K273" s="64"/>
      <c r="L273" s="96">
        <v>1158.3599999999999</v>
      </c>
      <c r="M273" s="90"/>
      <c r="N273" s="97">
        <v>12626.17</v>
      </c>
      <c r="AH273" s="59"/>
      <c r="AI273" s="68"/>
      <c r="AN273" s="68" t="s">
        <v>79</v>
      </c>
      <c r="AP273" s="68"/>
      <c r="AQ273" s="68"/>
    </row>
    <row r="274" spans="1:44" s="2" customFormat="1" ht="23.25" x14ac:dyDescent="0.25">
      <c r="A274" s="60" t="s">
        <v>175</v>
      </c>
      <c r="B274" s="61" t="s">
        <v>158</v>
      </c>
      <c r="C274" s="62" t="s">
        <v>432</v>
      </c>
      <c r="D274" s="62"/>
      <c r="E274" s="62"/>
      <c r="F274" s="63" t="s">
        <v>60</v>
      </c>
      <c r="G274" s="64"/>
      <c r="H274" s="64"/>
      <c r="I274" s="65">
        <v>36</v>
      </c>
      <c r="J274" s="99">
        <v>22.48</v>
      </c>
      <c r="K274" s="103">
        <v>1.02</v>
      </c>
      <c r="L274" s="99">
        <v>75.73</v>
      </c>
      <c r="M274" s="100">
        <v>10.9</v>
      </c>
      <c r="N274" s="106">
        <v>825.47</v>
      </c>
      <c r="AH274" s="59"/>
      <c r="AI274" s="68" t="s">
        <v>432</v>
      </c>
      <c r="AN274" s="68"/>
      <c r="AP274" s="68"/>
      <c r="AQ274" s="68"/>
    </row>
    <row r="275" spans="1:44" s="2" customFormat="1" ht="15" x14ac:dyDescent="0.25">
      <c r="A275" s="94"/>
      <c r="B275" s="95"/>
      <c r="C275" s="75" t="s">
        <v>160</v>
      </c>
      <c r="D275" s="75"/>
      <c r="E275" s="75"/>
      <c r="F275" s="75"/>
      <c r="G275" s="75"/>
      <c r="H275" s="75"/>
      <c r="I275" s="75"/>
      <c r="J275" s="75"/>
      <c r="K275" s="75"/>
      <c r="L275" s="75"/>
      <c r="M275" s="75"/>
      <c r="N275" s="102"/>
      <c r="AH275" s="59"/>
      <c r="AI275" s="68"/>
      <c r="AN275" s="68"/>
      <c r="AP275" s="68"/>
      <c r="AQ275" s="68"/>
      <c r="AR275" s="73" t="s">
        <v>160</v>
      </c>
    </row>
    <row r="276" spans="1:44" s="2" customFormat="1" ht="22.5" x14ac:dyDescent="0.25">
      <c r="A276" s="69"/>
      <c r="B276" s="70" t="s">
        <v>161</v>
      </c>
      <c r="C276" s="71" t="s">
        <v>162</v>
      </c>
      <c r="D276" s="71"/>
      <c r="E276" s="71"/>
      <c r="F276" s="71"/>
      <c r="G276" s="71"/>
      <c r="H276" s="71"/>
      <c r="I276" s="71"/>
      <c r="J276" s="71"/>
      <c r="K276" s="71"/>
      <c r="L276" s="71"/>
      <c r="M276" s="71"/>
      <c r="N276" s="72"/>
      <c r="AH276" s="59"/>
      <c r="AI276" s="68"/>
      <c r="AJ276" s="73" t="s">
        <v>162</v>
      </c>
      <c r="AN276" s="68"/>
      <c r="AP276" s="68"/>
      <c r="AQ276" s="68"/>
    </row>
    <row r="277" spans="1:44" s="2" customFormat="1" ht="15" x14ac:dyDescent="0.25">
      <c r="A277" s="94"/>
      <c r="B277" s="95"/>
      <c r="C277" s="62" t="s">
        <v>79</v>
      </c>
      <c r="D277" s="62"/>
      <c r="E277" s="62"/>
      <c r="F277" s="63"/>
      <c r="G277" s="64"/>
      <c r="H277" s="64"/>
      <c r="I277" s="64"/>
      <c r="J277" s="66"/>
      <c r="K277" s="64"/>
      <c r="L277" s="99">
        <v>75.73</v>
      </c>
      <c r="M277" s="90"/>
      <c r="N277" s="106">
        <v>825.47</v>
      </c>
      <c r="AH277" s="59"/>
      <c r="AI277" s="68"/>
      <c r="AN277" s="68" t="s">
        <v>79</v>
      </c>
      <c r="AP277" s="68"/>
      <c r="AQ277" s="68"/>
    </row>
    <row r="278" spans="1:44" s="2" customFormat="1" ht="23.25" x14ac:dyDescent="0.25">
      <c r="A278" s="60" t="s">
        <v>177</v>
      </c>
      <c r="B278" s="61" t="s">
        <v>158</v>
      </c>
      <c r="C278" s="62" t="s">
        <v>433</v>
      </c>
      <c r="D278" s="62"/>
      <c r="E278" s="62"/>
      <c r="F278" s="63" t="s">
        <v>60</v>
      </c>
      <c r="G278" s="64"/>
      <c r="H278" s="64"/>
      <c r="I278" s="65">
        <v>126</v>
      </c>
      <c r="J278" s="99">
        <v>74.06</v>
      </c>
      <c r="K278" s="103">
        <v>1.02</v>
      </c>
      <c r="L278" s="99">
        <v>873.23</v>
      </c>
      <c r="M278" s="100">
        <v>10.9</v>
      </c>
      <c r="N278" s="97">
        <v>9518.19</v>
      </c>
      <c r="AH278" s="59"/>
      <c r="AI278" s="68" t="s">
        <v>433</v>
      </c>
      <c r="AN278" s="68"/>
      <c r="AP278" s="68"/>
      <c r="AQ278" s="68"/>
    </row>
    <row r="279" spans="1:44" s="2" customFormat="1" ht="15" x14ac:dyDescent="0.25">
      <c r="A279" s="94"/>
      <c r="B279" s="95"/>
      <c r="C279" s="75" t="s">
        <v>160</v>
      </c>
      <c r="D279" s="75"/>
      <c r="E279" s="75"/>
      <c r="F279" s="75"/>
      <c r="G279" s="75"/>
      <c r="H279" s="75"/>
      <c r="I279" s="75"/>
      <c r="J279" s="75"/>
      <c r="K279" s="75"/>
      <c r="L279" s="75"/>
      <c r="M279" s="75"/>
      <c r="N279" s="102"/>
      <c r="AH279" s="59"/>
      <c r="AI279" s="68"/>
      <c r="AN279" s="68"/>
      <c r="AP279" s="68"/>
      <c r="AQ279" s="68"/>
      <c r="AR279" s="73" t="s">
        <v>160</v>
      </c>
    </row>
    <row r="280" spans="1:44" s="2" customFormat="1" ht="22.5" x14ac:dyDescent="0.25">
      <c r="A280" s="69"/>
      <c r="B280" s="70" t="s">
        <v>161</v>
      </c>
      <c r="C280" s="71" t="s">
        <v>162</v>
      </c>
      <c r="D280" s="71"/>
      <c r="E280" s="71"/>
      <c r="F280" s="71"/>
      <c r="G280" s="71"/>
      <c r="H280" s="71"/>
      <c r="I280" s="71"/>
      <c r="J280" s="71"/>
      <c r="K280" s="71"/>
      <c r="L280" s="71"/>
      <c r="M280" s="71"/>
      <c r="N280" s="72"/>
      <c r="AH280" s="59"/>
      <c r="AI280" s="68"/>
      <c r="AJ280" s="73" t="s">
        <v>162</v>
      </c>
      <c r="AN280" s="68"/>
      <c r="AP280" s="68"/>
      <c r="AQ280" s="68"/>
    </row>
    <row r="281" spans="1:44" s="2" customFormat="1" ht="15" x14ac:dyDescent="0.25">
      <c r="A281" s="94"/>
      <c r="B281" s="95"/>
      <c r="C281" s="62" t="s">
        <v>79</v>
      </c>
      <c r="D281" s="62"/>
      <c r="E281" s="62"/>
      <c r="F281" s="63"/>
      <c r="G281" s="64"/>
      <c r="H281" s="64"/>
      <c r="I281" s="64"/>
      <c r="J281" s="66"/>
      <c r="K281" s="64"/>
      <c r="L281" s="99">
        <v>873.23</v>
      </c>
      <c r="M281" s="90"/>
      <c r="N281" s="97">
        <v>9518.19</v>
      </c>
      <c r="AH281" s="59"/>
      <c r="AI281" s="68"/>
      <c r="AN281" s="68" t="s">
        <v>79</v>
      </c>
      <c r="AP281" s="68"/>
      <c r="AQ281" s="68"/>
    </row>
    <row r="282" spans="1:44" s="2" customFormat="1" ht="23.25" x14ac:dyDescent="0.25">
      <c r="A282" s="60" t="s">
        <v>180</v>
      </c>
      <c r="B282" s="61" t="s">
        <v>158</v>
      </c>
      <c r="C282" s="62" t="s">
        <v>434</v>
      </c>
      <c r="D282" s="62"/>
      <c r="E282" s="62"/>
      <c r="F282" s="63" t="s">
        <v>341</v>
      </c>
      <c r="G282" s="64"/>
      <c r="H282" s="64"/>
      <c r="I282" s="65">
        <v>9</v>
      </c>
      <c r="J282" s="99">
        <v>636.12</v>
      </c>
      <c r="K282" s="103">
        <v>1.02</v>
      </c>
      <c r="L282" s="99">
        <v>535.74</v>
      </c>
      <c r="M282" s="100">
        <v>10.9</v>
      </c>
      <c r="N282" s="97">
        <v>5839.58</v>
      </c>
      <c r="AH282" s="59"/>
      <c r="AI282" s="68" t="s">
        <v>434</v>
      </c>
      <c r="AN282" s="68"/>
      <c r="AP282" s="68"/>
      <c r="AQ282" s="68"/>
    </row>
    <row r="283" spans="1:44" s="2" customFormat="1" ht="15" x14ac:dyDescent="0.25">
      <c r="A283" s="94"/>
      <c r="B283" s="95"/>
      <c r="C283" s="75" t="s">
        <v>160</v>
      </c>
      <c r="D283" s="75"/>
      <c r="E283" s="75"/>
      <c r="F283" s="75"/>
      <c r="G283" s="75"/>
      <c r="H283" s="75"/>
      <c r="I283" s="75"/>
      <c r="J283" s="75"/>
      <c r="K283" s="75"/>
      <c r="L283" s="75"/>
      <c r="M283" s="75"/>
      <c r="N283" s="102"/>
      <c r="AH283" s="59"/>
      <c r="AI283" s="68"/>
      <c r="AN283" s="68"/>
      <c r="AP283" s="68"/>
      <c r="AQ283" s="68"/>
      <c r="AR283" s="73" t="s">
        <v>160</v>
      </c>
    </row>
    <row r="284" spans="1:44" s="2" customFormat="1" ht="22.5" x14ac:dyDescent="0.25">
      <c r="A284" s="69"/>
      <c r="B284" s="70" t="s">
        <v>161</v>
      </c>
      <c r="C284" s="71" t="s">
        <v>162</v>
      </c>
      <c r="D284" s="71"/>
      <c r="E284" s="71"/>
      <c r="F284" s="71"/>
      <c r="G284" s="71"/>
      <c r="H284" s="71"/>
      <c r="I284" s="71"/>
      <c r="J284" s="71"/>
      <c r="K284" s="71"/>
      <c r="L284" s="71"/>
      <c r="M284" s="71"/>
      <c r="N284" s="72"/>
      <c r="AH284" s="59"/>
      <c r="AI284" s="68"/>
      <c r="AJ284" s="73" t="s">
        <v>162</v>
      </c>
      <c r="AN284" s="68"/>
      <c r="AP284" s="68"/>
      <c r="AQ284" s="68"/>
    </row>
    <row r="285" spans="1:44" s="2" customFormat="1" ht="15" x14ac:dyDescent="0.25">
      <c r="A285" s="94"/>
      <c r="B285" s="95"/>
      <c r="C285" s="62" t="s">
        <v>79</v>
      </c>
      <c r="D285" s="62"/>
      <c r="E285" s="62"/>
      <c r="F285" s="63"/>
      <c r="G285" s="64"/>
      <c r="H285" s="64"/>
      <c r="I285" s="64"/>
      <c r="J285" s="66"/>
      <c r="K285" s="64"/>
      <c r="L285" s="99">
        <v>535.74</v>
      </c>
      <c r="M285" s="90"/>
      <c r="N285" s="97">
        <v>5839.58</v>
      </c>
      <c r="AH285" s="59"/>
      <c r="AI285" s="68"/>
      <c r="AN285" s="68" t="s">
        <v>79</v>
      </c>
      <c r="AP285" s="68"/>
      <c r="AQ285" s="68"/>
    </row>
    <row r="286" spans="1:44" s="2" customFormat="1" ht="34.5" x14ac:dyDescent="0.25">
      <c r="A286" s="60" t="s">
        <v>182</v>
      </c>
      <c r="B286" s="61" t="s">
        <v>158</v>
      </c>
      <c r="C286" s="62" t="s">
        <v>435</v>
      </c>
      <c r="D286" s="62"/>
      <c r="E286" s="62"/>
      <c r="F286" s="63" t="s">
        <v>60</v>
      </c>
      <c r="G286" s="64"/>
      <c r="H286" s="64"/>
      <c r="I286" s="65">
        <v>10</v>
      </c>
      <c r="J286" s="99">
        <v>51.58</v>
      </c>
      <c r="K286" s="103">
        <v>1.02</v>
      </c>
      <c r="L286" s="99">
        <v>48.27</v>
      </c>
      <c r="M286" s="100">
        <v>10.9</v>
      </c>
      <c r="N286" s="106">
        <v>526.12</v>
      </c>
      <c r="AH286" s="59"/>
      <c r="AI286" s="68" t="s">
        <v>435</v>
      </c>
      <c r="AN286" s="68"/>
      <c r="AP286" s="68"/>
      <c r="AQ286" s="68"/>
    </row>
    <row r="287" spans="1:44" s="2" customFormat="1" ht="15" x14ac:dyDescent="0.25">
      <c r="A287" s="94"/>
      <c r="B287" s="95"/>
      <c r="C287" s="75" t="s">
        <v>160</v>
      </c>
      <c r="D287" s="75"/>
      <c r="E287" s="75"/>
      <c r="F287" s="75"/>
      <c r="G287" s="75"/>
      <c r="H287" s="75"/>
      <c r="I287" s="75"/>
      <c r="J287" s="75"/>
      <c r="K287" s="75"/>
      <c r="L287" s="75"/>
      <c r="M287" s="75"/>
      <c r="N287" s="102"/>
      <c r="AH287" s="59"/>
      <c r="AI287" s="68"/>
      <c r="AN287" s="68"/>
      <c r="AP287" s="68"/>
      <c r="AQ287" s="68"/>
      <c r="AR287" s="73" t="s">
        <v>160</v>
      </c>
    </row>
    <row r="288" spans="1:44" s="2" customFormat="1" ht="22.5" x14ac:dyDescent="0.25">
      <c r="A288" s="69"/>
      <c r="B288" s="70" t="s">
        <v>161</v>
      </c>
      <c r="C288" s="71" t="s">
        <v>162</v>
      </c>
      <c r="D288" s="71"/>
      <c r="E288" s="71"/>
      <c r="F288" s="71"/>
      <c r="G288" s="71"/>
      <c r="H288" s="71"/>
      <c r="I288" s="71"/>
      <c r="J288" s="71"/>
      <c r="K288" s="71"/>
      <c r="L288" s="71"/>
      <c r="M288" s="71"/>
      <c r="N288" s="72"/>
      <c r="AH288" s="59"/>
      <c r="AI288" s="68"/>
      <c r="AJ288" s="73" t="s">
        <v>162</v>
      </c>
      <c r="AN288" s="68"/>
      <c r="AP288" s="68"/>
      <c r="AQ288" s="68"/>
    </row>
    <row r="289" spans="1:44" s="2" customFormat="1" ht="15" x14ac:dyDescent="0.25">
      <c r="A289" s="94"/>
      <c r="B289" s="95"/>
      <c r="C289" s="62" t="s">
        <v>79</v>
      </c>
      <c r="D289" s="62"/>
      <c r="E289" s="62"/>
      <c r="F289" s="63"/>
      <c r="G289" s="64"/>
      <c r="H289" s="64"/>
      <c r="I289" s="64"/>
      <c r="J289" s="66"/>
      <c r="K289" s="64"/>
      <c r="L289" s="99">
        <v>48.27</v>
      </c>
      <c r="M289" s="90"/>
      <c r="N289" s="106">
        <v>526.12</v>
      </c>
      <c r="AH289" s="59"/>
      <c r="AI289" s="68"/>
      <c r="AN289" s="68" t="s">
        <v>79</v>
      </c>
      <c r="AP289" s="68"/>
      <c r="AQ289" s="68"/>
    </row>
    <row r="290" spans="1:44" s="2" customFormat="1" ht="34.5" x14ac:dyDescent="0.25">
      <c r="A290" s="60" t="s">
        <v>184</v>
      </c>
      <c r="B290" s="61" t="s">
        <v>158</v>
      </c>
      <c r="C290" s="62" t="s">
        <v>436</v>
      </c>
      <c r="D290" s="62"/>
      <c r="E290" s="62"/>
      <c r="F290" s="63" t="s">
        <v>60</v>
      </c>
      <c r="G290" s="64"/>
      <c r="H290" s="64"/>
      <c r="I290" s="65">
        <v>10</v>
      </c>
      <c r="J290" s="99">
        <v>23.28</v>
      </c>
      <c r="K290" s="103">
        <v>1.02</v>
      </c>
      <c r="L290" s="99">
        <v>21.79</v>
      </c>
      <c r="M290" s="100">
        <v>10.9</v>
      </c>
      <c r="N290" s="106">
        <v>237.46</v>
      </c>
      <c r="AH290" s="59"/>
      <c r="AI290" s="68" t="s">
        <v>436</v>
      </c>
      <c r="AN290" s="68"/>
      <c r="AP290" s="68"/>
      <c r="AQ290" s="68"/>
    </row>
    <row r="291" spans="1:44" s="2" customFormat="1" ht="15" x14ac:dyDescent="0.25">
      <c r="A291" s="94"/>
      <c r="B291" s="95"/>
      <c r="C291" s="75" t="s">
        <v>160</v>
      </c>
      <c r="D291" s="75"/>
      <c r="E291" s="75"/>
      <c r="F291" s="75"/>
      <c r="G291" s="75"/>
      <c r="H291" s="75"/>
      <c r="I291" s="75"/>
      <c r="J291" s="75"/>
      <c r="K291" s="75"/>
      <c r="L291" s="75"/>
      <c r="M291" s="75"/>
      <c r="N291" s="102"/>
      <c r="AH291" s="59"/>
      <c r="AI291" s="68"/>
      <c r="AN291" s="68"/>
      <c r="AP291" s="68"/>
      <c r="AQ291" s="68"/>
      <c r="AR291" s="73" t="s">
        <v>160</v>
      </c>
    </row>
    <row r="292" spans="1:44" s="2" customFormat="1" ht="22.5" x14ac:dyDescent="0.25">
      <c r="A292" s="69"/>
      <c r="B292" s="70" t="s">
        <v>161</v>
      </c>
      <c r="C292" s="71" t="s">
        <v>162</v>
      </c>
      <c r="D292" s="71"/>
      <c r="E292" s="71"/>
      <c r="F292" s="71"/>
      <c r="G292" s="71"/>
      <c r="H292" s="71"/>
      <c r="I292" s="71"/>
      <c r="J292" s="71"/>
      <c r="K292" s="71"/>
      <c r="L292" s="71"/>
      <c r="M292" s="71"/>
      <c r="N292" s="72"/>
      <c r="AH292" s="59"/>
      <c r="AI292" s="68"/>
      <c r="AJ292" s="73" t="s">
        <v>162</v>
      </c>
      <c r="AN292" s="68"/>
      <c r="AP292" s="68"/>
      <c r="AQ292" s="68"/>
    </row>
    <row r="293" spans="1:44" s="2" customFormat="1" ht="15" x14ac:dyDescent="0.25">
      <c r="A293" s="94"/>
      <c r="B293" s="95"/>
      <c r="C293" s="62" t="s">
        <v>79</v>
      </c>
      <c r="D293" s="62"/>
      <c r="E293" s="62"/>
      <c r="F293" s="63"/>
      <c r="G293" s="64"/>
      <c r="H293" s="64"/>
      <c r="I293" s="64"/>
      <c r="J293" s="66"/>
      <c r="K293" s="64"/>
      <c r="L293" s="99">
        <v>21.79</v>
      </c>
      <c r="M293" s="90"/>
      <c r="N293" s="106">
        <v>237.46</v>
      </c>
      <c r="AH293" s="59"/>
      <c r="AI293" s="68"/>
      <c r="AN293" s="68" t="s">
        <v>79</v>
      </c>
      <c r="AP293" s="68"/>
      <c r="AQ293" s="68"/>
    </row>
    <row r="294" spans="1:44" s="2" customFormat="1" ht="23.25" x14ac:dyDescent="0.25">
      <c r="A294" s="60" t="s">
        <v>186</v>
      </c>
      <c r="B294" s="61" t="s">
        <v>158</v>
      </c>
      <c r="C294" s="62" t="s">
        <v>346</v>
      </c>
      <c r="D294" s="62"/>
      <c r="E294" s="62"/>
      <c r="F294" s="63" t="s">
        <v>60</v>
      </c>
      <c r="G294" s="64"/>
      <c r="H294" s="64"/>
      <c r="I294" s="65">
        <v>700</v>
      </c>
      <c r="J294" s="99">
        <v>1.2</v>
      </c>
      <c r="K294" s="103">
        <v>1.02</v>
      </c>
      <c r="L294" s="99">
        <v>78.61</v>
      </c>
      <c r="M294" s="100">
        <v>10.9</v>
      </c>
      <c r="N294" s="106">
        <v>856.8</v>
      </c>
      <c r="AH294" s="59"/>
      <c r="AI294" s="68" t="s">
        <v>346</v>
      </c>
      <c r="AN294" s="68"/>
      <c r="AP294" s="68"/>
      <c r="AQ294" s="68"/>
    </row>
    <row r="295" spans="1:44" s="2" customFormat="1" ht="15" x14ac:dyDescent="0.25">
      <c r="A295" s="94"/>
      <c r="B295" s="95"/>
      <c r="C295" s="75" t="s">
        <v>160</v>
      </c>
      <c r="D295" s="75"/>
      <c r="E295" s="75"/>
      <c r="F295" s="75"/>
      <c r="G295" s="75"/>
      <c r="H295" s="75"/>
      <c r="I295" s="75"/>
      <c r="J295" s="75"/>
      <c r="K295" s="75"/>
      <c r="L295" s="75"/>
      <c r="M295" s="75"/>
      <c r="N295" s="102"/>
      <c r="AH295" s="59"/>
      <c r="AI295" s="68"/>
      <c r="AN295" s="68"/>
      <c r="AP295" s="68"/>
      <c r="AQ295" s="68"/>
      <c r="AR295" s="73" t="s">
        <v>160</v>
      </c>
    </row>
    <row r="296" spans="1:44" s="2" customFormat="1" ht="22.5" x14ac:dyDescent="0.25">
      <c r="A296" s="69"/>
      <c r="B296" s="70" t="s">
        <v>161</v>
      </c>
      <c r="C296" s="71" t="s">
        <v>162</v>
      </c>
      <c r="D296" s="71"/>
      <c r="E296" s="71"/>
      <c r="F296" s="71"/>
      <c r="G296" s="71"/>
      <c r="H296" s="71"/>
      <c r="I296" s="71"/>
      <c r="J296" s="71"/>
      <c r="K296" s="71"/>
      <c r="L296" s="71"/>
      <c r="M296" s="71"/>
      <c r="N296" s="72"/>
      <c r="AH296" s="59"/>
      <c r="AI296" s="68"/>
      <c r="AJ296" s="73" t="s">
        <v>162</v>
      </c>
      <c r="AN296" s="68"/>
      <c r="AP296" s="68"/>
      <c r="AQ296" s="68"/>
    </row>
    <row r="297" spans="1:44" s="2" customFormat="1" ht="15" x14ac:dyDescent="0.25">
      <c r="A297" s="94"/>
      <c r="B297" s="95"/>
      <c r="C297" s="62" t="s">
        <v>79</v>
      </c>
      <c r="D297" s="62"/>
      <c r="E297" s="62"/>
      <c r="F297" s="63"/>
      <c r="G297" s="64"/>
      <c r="H297" s="64"/>
      <c r="I297" s="64"/>
      <c r="J297" s="66"/>
      <c r="K297" s="64"/>
      <c r="L297" s="99">
        <v>78.61</v>
      </c>
      <c r="M297" s="90"/>
      <c r="N297" s="106">
        <v>856.8</v>
      </c>
      <c r="AH297" s="59"/>
      <c r="AI297" s="68"/>
      <c r="AN297" s="68" t="s">
        <v>79</v>
      </c>
      <c r="AP297" s="68"/>
      <c r="AQ297" s="68"/>
    </row>
    <row r="298" spans="1:44" s="2" customFormat="1" ht="23.25" x14ac:dyDescent="0.25">
      <c r="A298" s="60" t="s">
        <v>188</v>
      </c>
      <c r="B298" s="61" t="s">
        <v>158</v>
      </c>
      <c r="C298" s="62" t="s">
        <v>346</v>
      </c>
      <c r="D298" s="62"/>
      <c r="E298" s="62"/>
      <c r="F298" s="63" t="s">
        <v>60</v>
      </c>
      <c r="G298" s="64"/>
      <c r="H298" s="64"/>
      <c r="I298" s="65">
        <v>200</v>
      </c>
      <c r="J298" s="99">
        <v>0.46</v>
      </c>
      <c r="K298" s="103">
        <v>1.02</v>
      </c>
      <c r="L298" s="99">
        <v>8.61</v>
      </c>
      <c r="M298" s="100">
        <v>10.9</v>
      </c>
      <c r="N298" s="106">
        <v>93.84</v>
      </c>
      <c r="AH298" s="59"/>
      <c r="AI298" s="68" t="s">
        <v>346</v>
      </c>
      <c r="AN298" s="68"/>
      <c r="AP298" s="68"/>
      <c r="AQ298" s="68"/>
    </row>
    <row r="299" spans="1:44" s="2" customFormat="1" ht="15" x14ac:dyDescent="0.25">
      <c r="A299" s="94"/>
      <c r="B299" s="95"/>
      <c r="C299" s="75" t="s">
        <v>160</v>
      </c>
      <c r="D299" s="75"/>
      <c r="E299" s="75"/>
      <c r="F299" s="75"/>
      <c r="G299" s="75"/>
      <c r="H299" s="75"/>
      <c r="I299" s="75"/>
      <c r="J299" s="75"/>
      <c r="K299" s="75"/>
      <c r="L299" s="75"/>
      <c r="M299" s="75"/>
      <c r="N299" s="102"/>
      <c r="AH299" s="59"/>
      <c r="AI299" s="68"/>
      <c r="AN299" s="68"/>
      <c r="AP299" s="68"/>
      <c r="AQ299" s="68"/>
      <c r="AR299" s="73" t="s">
        <v>160</v>
      </c>
    </row>
    <row r="300" spans="1:44" s="2" customFormat="1" ht="22.5" x14ac:dyDescent="0.25">
      <c r="A300" s="69"/>
      <c r="B300" s="70" t="s">
        <v>161</v>
      </c>
      <c r="C300" s="71" t="s">
        <v>162</v>
      </c>
      <c r="D300" s="71"/>
      <c r="E300" s="71"/>
      <c r="F300" s="71"/>
      <c r="G300" s="71"/>
      <c r="H300" s="71"/>
      <c r="I300" s="71"/>
      <c r="J300" s="71"/>
      <c r="K300" s="71"/>
      <c r="L300" s="71"/>
      <c r="M300" s="71"/>
      <c r="N300" s="72"/>
      <c r="AH300" s="59"/>
      <c r="AI300" s="68"/>
      <c r="AJ300" s="73" t="s">
        <v>162</v>
      </c>
      <c r="AN300" s="68"/>
      <c r="AP300" s="68"/>
      <c r="AQ300" s="68"/>
    </row>
    <row r="301" spans="1:44" s="2" customFormat="1" ht="15" x14ac:dyDescent="0.25">
      <c r="A301" s="94"/>
      <c r="B301" s="95"/>
      <c r="C301" s="62" t="s">
        <v>79</v>
      </c>
      <c r="D301" s="62"/>
      <c r="E301" s="62"/>
      <c r="F301" s="63"/>
      <c r="G301" s="64"/>
      <c r="H301" s="64"/>
      <c r="I301" s="64"/>
      <c r="J301" s="66"/>
      <c r="K301" s="64"/>
      <c r="L301" s="99">
        <v>8.61</v>
      </c>
      <c r="M301" s="90"/>
      <c r="N301" s="106">
        <v>93.84</v>
      </c>
      <c r="AH301" s="59"/>
      <c r="AI301" s="68"/>
      <c r="AN301" s="68" t="s">
        <v>79</v>
      </c>
      <c r="AP301" s="68"/>
      <c r="AQ301" s="68"/>
    </row>
    <row r="302" spans="1:44" s="2" customFormat="1" ht="23.25" x14ac:dyDescent="0.25">
      <c r="A302" s="60" t="s">
        <v>190</v>
      </c>
      <c r="B302" s="61" t="s">
        <v>158</v>
      </c>
      <c r="C302" s="62" t="s">
        <v>213</v>
      </c>
      <c r="D302" s="62"/>
      <c r="E302" s="62"/>
      <c r="F302" s="63" t="s">
        <v>60</v>
      </c>
      <c r="G302" s="64"/>
      <c r="H302" s="64"/>
      <c r="I302" s="65">
        <v>300</v>
      </c>
      <c r="J302" s="99">
        <v>1.38</v>
      </c>
      <c r="K302" s="103">
        <v>1.02</v>
      </c>
      <c r="L302" s="99">
        <v>38.74</v>
      </c>
      <c r="M302" s="100">
        <v>10.9</v>
      </c>
      <c r="N302" s="106">
        <v>422.28</v>
      </c>
      <c r="AH302" s="59"/>
      <c r="AI302" s="68" t="s">
        <v>213</v>
      </c>
      <c r="AN302" s="68"/>
      <c r="AP302" s="68"/>
      <c r="AQ302" s="68"/>
    </row>
    <row r="303" spans="1:44" s="2" customFormat="1" ht="15" x14ac:dyDescent="0.25">
      <c r="A303" s="94"/>
      <c r="B303" s="95"/>
      <c r="C303" s="75" t="s">
        <v>160</v>
      </c>
      <c r="D303" s="75"/>
      <c r="E303" s="75"/>
      <c r="F303" s="75"/>
      <c r="G303" s="75"/>
      <c r="H303" s="75"/>
      <c r="I303" s="75"/>
      <c r="J303" s="75"/>
      <c r="K303" s="75"/>
      <c r="L303" s="75"/>
      <c r="M303" s="75"/>
      <c r="N303" s="102"/>
      <c r="AH303" s="59"/>
      <c r="AI303" s="68"/>
      <c r="AN303" s="68"/>
      <c r="AP303" s="68"/>
      <c r="AQ303" s="68"/>
      <c r="AR303" s="73" t="s">
        <v>160</v>
      </c>
    </row>
    <row r="304" spans="1:44" s="2" customFormat="1" ht="22.5" x14ac:dyDescent="0.25">
      <c r="A304" s="69"/>
      <c r="B304" s="70" t="s">
        <v>161</v>
      </c>
      <c r="C304" s="71" t="s">
        <v>162</v>
      </c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72"/>
      <c r="AH304" s="59"/>
      <c r="AI304" s="68"/>
      <c r="AJ304" s="73" t="s">
        <v>162</v>
      </c>
      <c r="AN304" s="68"/>
      <c r="AP304" s="68"/>
      <c r="AQ304" s="68"/>
    </row>
    <row r="305" spans="1:44" s="2" customFormat="1" ht="15" x14ac:dyDescent="0.25">
      <c r="A305" s="94"/>
      <c r="B305" s="95"/>
      <c r="C305" s="62" t="s">
        <v>79</v>
      </c>
      <c r="D305" s="62"/>
      <c r="E305" s="62"/>
      <c r="F305" s="63"/>
      <c r="G305" s="64"/>
      <c r="H305" s="64"/>
      <c r="I305" s="64"/>
      <c r="J305" s="66"/>
      <c r="K305" s="64"/>
      <c r="L305" s="99">
        <v>38.74</v>
      </c>
      <c r="M305" s="90"/>
      <c r="N305" s="106">
        <v>422.28</v>
      </c>
      <c r="AH305" s="59"/>
      <c r="AI305" s="68"/>
      <c r="AN305" s="68" t="s">
        <v>79</v>
      </c>
      <c r="AP305" s="68"/>
      <c r="AQ305" s="68"/>
    </row>
    <row r="306" spans="1:44" s="2" customFormat="1" ht="15" x14ac:dyDescent="0.25">
      <c r="A306" s="60" t="s">
        <v>192</v>
      </c>
      <c r="B306" s="61" t="s">
        <v>158</v>
      </c>
      <c r="C306" s="62" t="s">
        <v>437</v>
      </c>
      <c r="D306" s="62"/>
      <c r="E306" s="62"/>
      <c r="F306" s="63" t="s">
        <v>60</v>
      </c>
      <c r="G306" s="64"/>
      <c r="H306" s="64"/>
      <c r="I306" s="65">
        <v>50</v>
      </c>
      <c r="J306" s="99">
        <v>11.9</v>
      </c>
      <c r="K306" s="103">
        <v>1.02</v>
      </c>
      <c r="L306" s="99">
        <v>55.68</v>
      </c>
      <c r="M306" s="100">
        <v>10.9</v>
      </c>
      <c r="N306" s="106">
        <v>606.9</v>
      </c>
      <c r="AH306" s="59"/>
      <c r="AI306" s="68" t="s">
        <v>437</v>
      </c>
      <c r="AN306" s="68"/>
      <c r="AP306" s="68"/>
      <c r="AQ306" s="68"/>
    </row>
    <row r="307" spans="1:44" s="2" customFormat="1" ht="15" x14ac:dyDescent="0.25">
      <c r="A307" s="94"/>
      <c r="B307" s="95"/>
      <c r="C307" s="75" t="s">
        <v>160</v>
      </c>
      <c r="D307" s="75"/>
      <c r="E307" s="75"/>
      <c r="F307" s="75"/>
      <c r="G307" s="75"/>
      <c r="H307" s="75"/>
      <c r="I307" s="75"/>
      <c r="J307" s="75"/>
      <c r="K307" s="75"/>
      <c r="L307" s="75"/>
      <c r="M307" s="75"/>
      <c r="N307" s="102"/>
      <c r="AH307" s="59"/>
      <c r="AI307" s="68"/>
      <c r="AN307" s="68"/>
      <c r="AP307" s="68"/>
      <c r="AQ307" s="68"/>
      <c r="AR307" s="73" t="s">
        <v>160</v>
      </c>
    </row>
    <row r="308" spans="1:44" s="2" customFormat="1" ht="22.5" x14ac:dyDescent="0.25">
      <c r="A308" s="69"/>
      <c r="B308" s="70" t="s">
        <v>161</v>
      </c>
      <c r="C308" s="71" t="s">
        <v>162</v>
      </c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72"/>
      <c r="AH308" s="59"/>
      <c r="AI308" s="68"/>
      <c r="AJ308" s="73" t="s">
        <v>162</v>
      </c>
      <c r="AN308" s="68"/>
      <c r="AP308" s="68"/>
      <c r="AQ308" s="68"/>
    </row>
    <row r="309" spans="1:44" s="2" customFormat="1" ht="15" x14ac:dyDescent="0.25">
      <c r="A309" s="94"/>
      <c r="B309" s="95"/>
      <c r="C309" s="62" t="s">
        <v>79</v>
      </c>
      <c r="D309" s="62"/>
      <c r="E309" s="62"/>
      <c r="F309" s="63"/>
      <c r="G309" s="64"/>
      <c r="H309" s="64"/>
      <c r="I309" s="64"/>
      <c r="J309" s="66"/>
      <c r="K309" s="64"/>
      <c r="L309" s="99">
        <v>55.68</v>
      </c>
      <c r="M309" s="90"/>
      <c r="N309" s="106">
        <v>606.9</v>
      </c>
      <c r="AH309" s="59"/>
      <c r="AI309" s="68"/>
      <c r="AN309" s="68" t="s">
        <v>79</v>
      </c>
      <c r="AP309" s="68"/>
      <c r="AQ309" s="68"/>
    </row>
    <row r="310" spans="1:44" s="2" customFormat="1" ht="23.25" x14ac:dyDescent="0.25">
      <c r="A310" s="60" t="s">
        <v>194</v>
      </c>
      <c r="B310" s="61" t="s">
        <v>158</v>
      </c>
      <c r="C310" s="62" t="s">
        <v>438</v>
      </c>
      <c r="D310" s="62"/>
      <c r="E310" s="62"/>
      <c r="F310" s="63" t="s">
        <v>60</v>
      </c>
      <c r="G310" s="64"/>
      <c r="H310" s="64"/>
      <c r="I310" s="65">
        <v>50</v>
      </c>
      <c r="J310" s="99">
        <v>0.66</v>
      </c>
      <c r="K310" s="103">
        <v>1.02</v>
      </c>
      <c r="L310" s="99">
        <v>3.09</v>
      </c>
      <c r="M310" s="100">
        <v>10.9</v>
      </c>
      <c r="N310" s="106">
        <v>33.659999999999997</v>
      </c>
      <c r="AH310" s="59"/>
      <c r="AI310" s="68" t="s">
        <v>438</v>
      </c>
      <c r="AN310" s="68"/>
      <c r="AP310" s="68"/>
      <c r="AQ310" s="68"/>
    </row>
    <row r="311" spans="1:44" s="2" customFormat="1" ht="15" x14ac:dyDescent="0.25">
      <c r="A311" s="94"/>
      <c r="B311" s="95"/>
      <c r="C311" s="75" t="s">
        <v>160</v>
      </c>
      <c r="D311" s="75"/>
      <c r="E311" s="75"/>
      <c r="F311" s="75"/>
      <c r="G311" s="75"/>
      <c r="H311" s="75"/>
      <c r="I311" s="75"/>
      <c r="J311" s="75"/>
      <c r="K311" s="75"/>
      <c r="L311" s="75"/>
      <c r="M311" s="75"/>
      <c r="N311" s="102"/>
      <c r="AH311" s="59"/>
      <c r="AI311" s="68"/>
      <c r="AN311" s="68"/>
      <c r="AP311" s="68"/>
      <c r="AQ311" s="68"/>
      <c r="AR311" s="73" t="s">
        <v>160</v>
      </c>
    </row>
    <row r="312" spans="1:44" s="2" customFormat="1" ht="22.5" x14ac:dyDescent="0.25">
      <c r="A312" s="69"/>
      <c r="B312" s="70" t="s">
        <v>161</v>
      </c>
      <c r="C312" s="71" t="s">
        <v>162</v>
      </c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2"/>
      <c r="AH312" s="59"/>
      <c r="AI312" s="68"/>
      <c r="AJ312" s="73" t="s">
        <v>162</v>
      </c>
      <c r="AN312" s="68"/>
      <c r="AP312" s="68"/>
      <c r="AQ312" s="68"/>
    </row>
    <row r="313" spans="1:44" s="2" customFormat="1" ht="15" x14ac:dyDescent="0.25">
      <c r="A313" s="94"/>
      <c r="B313" s="95"/>
      <c r="C313" s="62" t="s">
        <v>79</v>
      </c>
      <c r="D313" s="62"/>
      <c r="E313" s="62"/>
      <c r="F313" s="63"/>
      <c r="G313" s="64"/>
      <c r="H313" s="64"/>
      <c r="I313" s="64"/>
      <c r="J313" s="66"/>
      <c r="K313" s="64"/>
      <c r="L313" s="99">
        <v>3.09</v>
      </c>
      <c r="M313" s="90"/>
      <c r="N313" s="106">
        <v>33.659999999999997</v>
      </c>
      <c r="AH313" s="59"/>
      <c r="AI313" s="68"/>
      <c r="AN313" s="68" t="s">
        <v>79</v>
      </c>
      <c r="AP313" s="68"/>
      <c r="AQ313" s="68"/>
    </row>
    <row r="314" spans="1:44" s="2" customFormat="1" ht="23.25" x14ac:dyDescent="0.25">
      <c r="A314" s="60" t="s">
        <v>196</v>
      </c>
      <c r="B314" s="61" t="s">
        <v>158</v>
      </c>
      <c r="C314" s="62" t="s">
        <v>438</v>
      </c>
      <c r="D314" s="62"/>
      <c r="E314" s="62"/>
      <c r="F314" s="63" t="s">
        <v>179</v>
      </c>
      <c r="G314" s="64"/>
      <c r="H314" s="64"/>
      <c r="I314" s="65">
        <v>50</v>
      </c>
      <c r="J314" s="99">
        <v>9.39</v>
      </c>
      <c r="K314" s="103">
        <v>1.02</v>
      </c>
      <c r="L314" s="99">
        <v>43.93</v>
      </c>
      <c r="M314" s="100">
        <v>10.9</v>
      </c>
      <c r="N314" s="106">
        <v>478.89</v>
      </c>
      <c r="AH314" s="59"/>
      <c r="AI314" s="68" t="s">
        <v>438</v>
      </c>
      <c r="AN314" s="68"/>
      <c r="AP314" s="68"/>
      <c r="AQ314" s="68"/>
    </row>
    <row r="315" spans="1:44" s="2" customFormat="1" ht="15" x14ac:dyDescent="0.25">
      <c r="A315" s="94"/>
      <c r="B315" s="95"/>
      <c r="C315" s="75" t="s">
        <v>160</v>
      </c>
      <c r="D315" s="75"/>
      <c r="E315" s="75"/>
      <c r="F315" s="75"/>
      <c r="G315" s="75"/>
      <c r="H315" s="75"/>
      <c r="I315" s="75"/>
      <c r="J315" s="75"/>
      <c r="K315" s="75"/>
      <c r="L315" s="75"/>
      <c r="M315" s="75"/>
      <c r="N315" s="102"/>
      <c r="AH315" s="59"/>
      <c r="AI315" s="68"/>
      <c r="AN315" s="68"/>
      <c r="AP315" s="68"/>
      <c r="AQ315" s="68"/>
      <c r="AR315" s="73" t="s">
        <v>160</v>
      </c>
    </row>
    <row r="316" spans="1:44" s="2" customFormat="1" ht="22.5" x14ac:dyDescent="0.25">
      <c r="A316" s="69"/>
      <c r="B316" s="70" t="s">
        <v>161</v>
      </c>
      <c r="C316" s="71" t="s">
        <v>162</v>
      </c>
      <c r="D316" s="71"/>
      <c r="E316" s="71"/>
      <c r="F316" s="71"/>
      <c r="G316" s="71"/>
      <c r="H316" s="71"/>
      <c r="I316" s="71"/>
      <c r="J316" s="71"/>
      <c r="K316" s="71"/>
      <c r="L316" s="71"/>
      <c r="M316" s="71"/>
      <c r="N316" s="72"/>
      <c r="AH316" s="59"/>
      <c r="AI316" s="68"/>
      <c r="AJ316" s="73" t="s">
        <v>162</v>
      </c>
      <c r="AN316" s="68"/>
      <c r="AP316" s="68"/>
      <c r="AQ316" s="68"/>
    </row>
    <row r="317" spans="1:44" s="2" customFormat="1" ht="15" x14ac:dyDescent="0.25">
      <c r="A317" s="94"/>
      <c r="B317" s="95"/>
      <c r="C317" s="62" t="s">
        <v>79</v>
      </c>
      <c r="D317" s="62"/>
      <c r="E317" s="62"/>
      <c r="F317" s="63"/>
      <c r="G317" s="64"/>
      <c r="H317" s="64"/>
      <c r="I317" s="64"/>
      <c r="J317" s="66"/>
      <c r="K317" s="64"/>
      <c r="L317" s="99">
        <v>43.93</v>
      </c>
      <c r="M317" s="90"/>
      <c r="N317" s="106">
        <v>478.89</v>
      </c>
      <c r="AH317" s="59"/>
      <c r="AI317" s="68"/>
      <c r="AN317" s="68" t="s">
        <v>79</v>
      </c>
      <c r="AP317" s="68"/>
      <c r="AQ317" s="68"/>
    </row>
    <row r="318" spans="1:44" s="2" customFormat="1" ht="23.25" x14ac:dyDescent="0.25">
      <c r="A318" s="60" t="s">
        <v>198</v>
      </c>
      <c r="B318" s="61" t="s">
        <v>158</v>
      </c>
      <c r="C318" s="62" t="s">
        <v>439</v>
      </c>
      <c r="D318" s="62"/>
      <c r="E318" s="62"/>
      <c r="F318" s="63" t="s">
        <v>114</v>
      </c>
      <c r="G318" s="64"/>
      <c r="H318" s="64"/>
      <c r="I318" s="65">
        <v>450</v>
      </c>
      <c r="J318" s="99">
        <v>388.82</v>
      </c>
      <c r="K318" s="103">
        <v>1.02</v>
      </c>
      <c r="L318" s="96">
        <v>16373.25</v>
      </c>
      <c r="M318" s="100">
        <v>10.9</v>
      </c>
      <c r="N318" s="97">
        <v>178468.38</v>
      </c>
      <c r="AH318" s="59"/>
      <c r="AI318" s="68" t="s">
        <v>439</v>
      </c>
      <c r="AN318" s="68"/>
      <c r="AP318" s="68"/>
      <c r="AQ318" s="68"/>
    </row>
    <row r="319" spans="1:44" s="2" customFormat="1" ht="15" x14ac:dyDescent="0.25">
      <c r="A319" s="94"/>
      <c r="B319" s="95"/>
      <c r="C319" s="75" t="s">
        <v>160</v>
      </c>
      <c r="D319" s="75"/>
      <c r="E319" s="75"/>
      <c r="F319" s="75"/>
      <c r="G319" s="75"/>
      <c r="H319" s="75"/>
      <c r="I319" s="75"/>
      <c r="J319" s="75"/>
      <c r="K319" s="75"/>
      <c r="L319" s="75"/>
      <c r="M319" s="75"/>
      <c r="N319" s="102"/>
      <c r="AH319" s="59"/>
      <c r="AI319" s="68"/>
      <c r="AN319" s="68"/>
      <c r="AP319" s="68"/>
      <c r="AQ319" s="68"/>
      <c r="AR319" s="73" t="s">
        <v>160</v>
      </c>
    </row>
    <row r="320" spans="1:44" s="2" customFormat="1" ht="22.5" x14ac:dyDescent="0.25">
      <c r="A320" s="69"/>
      <c r="B320" s="70" t="s">
        <v>161</v>
      </c>
      <c r="C320" s="71" t="s">
        <v>162</v>
      </c>
      <c r="D320" s="71"/>
      <c r="E320" s="71"/>
      <c r="F320" s="71"/>
      <c r="G320" s="71"/>
      <c r="H320" s="71"/>
      <c r="I320" s="71"/>
      <c r="J320" s="71"/>
      <c r="K320" s="71"/>
      <c r="L320" s="71"/>
      <c r="M320" s="71"/>
      <c r="N320" s="72"/>
      <c r="AH320" s="59"/>
      <c r="AI320" s="68"/>
      <c r="AJ320" s="73" t="s">
        <v>162</v>
      </c>
      <c r="AN320" s="68"/>
      <c r="AP320" s="68"/>
      <c r="AQ320" s="68"/>
    </row>
    <row r="321" spans="1:44" s="2" customFormat="1" ht="15" x14ac:dyDescent="0.25">
      <c r="A321" s="94"/>
      <c r="B321" s="95"/>
      <c r="C321" s="62" t="s">
        <v>79</v>
      </c>
      <c r="D321" s="62"/>
      <c r="E321" s="62"/>
      <c r="F321" s="63"/>
      <c r="G321" s="64"/>
      <c r="H321" s="64"/>
      <c r="I321" s="64"/>
      <c r="J321" s="66"/>
      <c r="K321" s="64"/>
      <c r="L321" s="96">
        <v>16373.25</v>
      </c>
      <c r="M321" s="90"/>
      <c r="N321" s="97">
        <v>178468.38</v>
      </c>
      <c r="AH321" s="59"/>
      <c r="AI321" s="68"/>
      <c r="AN321" s="68" t="s">
        <v>79</v>
      </c>
      <c r="AP321" s="68"/>
      <c r="AQ321" s="68"/>
    </row>
    <row r="322" spans="1:44" s="2" customFormat="1" ht="15" x14ac:dyDescent="0.25">
      <c r="A322" s="60" t="s">
        <v>200</v>
      </c>
      <c r="B322" s="61" t="s">
        <v>158</v>
      </c>
      <c r="C322" s="62" t="s">
        <v>440</v>
      </c>
      <c r="D322" s="62"/>
      <c r="E322" s="62"/>
      <c r="F322" s="63" t="s">
        <v>114</v>
      </c>
      <c r="G322" s="64"/>
      <c r="H322" s="64"/>
      <c r="I322" s="65">
        <v>500</v>
      </c>
      <c r="J322" s="99">
        <v>102.1</v>
      </c>
      <c r="K322" s="103">
        <v>1.02</v>
      </c>
      <c r="L322" s="96">
        <v>4777.16</v>
      </c>
      <c r="M322" s="100">
        <v>10.9</v>
      </c>
      <c r="N322" s="97">
        <v>52071</v>
      </c>
      <c r="AH322" s="59"/>
      <c r="AI322" s="68" t="s">
        <v>440</v>
      </c>
      <c r="AN322" s="68"/>
      <c r="AP322" s="68"/>
      <c r="AQ322" s="68"/>
    </row>
    <row r="323" spans="1:44" s="2" customFormat="1" ht="15" x14ac:dyDescent="0.25">
      <c r="A323" s="94"/>
      <c r="B323" s="95"/>
      <c r="C323" s="75" t="s">
        <v>160</v>
      </c>
      <c r="D323" s="75"/>
      <c r="E323" s="75"/>
      <c r="F323" s="75"/>
      <c r="G323" s="75"/>
      <c r="H323" s="75"/>
      <c r="I323" s="75"/>
      <c r="J323" s="75"/>
      <c r="K323" s="75"/>
      <c r="L323" s="75"/>
      <c r="M323" s="75"/>
      <c r="N323" s="102"/>
      <c r="AH323" s="59"/>
      <c r="AI323" s="68"/>
      <c r="AN323" s="68"/>
      <c r="AP323" s="68"/>
      <c r="AQ323" s="68"/>
      <c r="AR323" s="73" t="s">
        <v>160</v>
      </c>
    </row>
    <row r="324" spans="1:44" s="2" customFormat="1" ht="22.5" x14ac:dyDescent="0.25">
      <c r="A324" s="69"/>
      <c r="B324" s="70" t="s">
        <v>161</v>
      </c>
      <c r="C324" s="71" t="s">
        <v>162</v>
      </c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2"/>
      <c r="AH324" s="59"/>
      <c r="AI324" s="68"/>
      <c r="AJ324" s="73" t="s">
        <v>162</v>
      </c>
      <c r="AN324" s="68"/>
      <c r="AP324" s="68"/>
      <c r="AQ324" s="68"/>
    </row>
    <row r="325" spans="1:44" s="2" customFormat="1" ht="15" x14ac:dyDescent="0.25">
      <c r="A325" s="94"/>
      <c r="B325" s="95"/>
      <c r="C325" s="62" t="s">
        <v>79</v>
      </c>
      <c r="D325" s="62"/>
      <c r="E325" s="62"/>
      <c r="F325" s="63"/>
      <c r="G325" s="64"/>
      <c r="H325" s="64"/>
      <c r="I325" s="64"/>
      <c r="J325" s="66"/>
      <c r="K325" s="64"/>
      <c r="L325" s="96">
        <v>4777.16</v>
      </c>
      <c r="M325" s="90"/>
      <c r="N325" s="97">
        <v>52071</v>
      </c>
      <c r="AH325" s="59"/>
      <c r="AI325" s="68"/>
      <c r="AN325" s="68" t="s">
        <v>79</v>
      </c>
      <c r="AP325" s="68"/>
      <c r="AQ325" s="68"/>
    </row>
    <row r="326" spans="1:44" s="2" customFormat="1" ht="23.25" x14ac:dyDescent="0.25">
      <c r="A326" s="60" t="s">
        <v>202</v>
      </c>
      <c r="B326" s="61" t="s">
        <v>158</v>
      </c>
      <c r="C326" s="62" t="s">
        <v>441</v>
      </c>
      <c r="D326" s="62"/>
      <c r="E326" s="62"/>
      <c r="F326" s="63" t="s">
        <v>114</v>
      </c>
      <c r="G326" s="64"/>
      <c r="H326" s="64"/>
      <c r="I326" s="65">
        <v>20</v>
      </c>
      <c r="J326" s="99">
        <v>144.15</v>
      </c>
      <c r="K326" s="103">
        <v>1.02</v>
      </c>
      <c r="L326" s="99">
        <v>269.79000000000002</v>
      </c>
      <c r="M326" s="100">
        <v>10.9</v>
      </c>
      <c r="N326" s="97">
        <v>2940.66</v>
      </c>
      <c r="AH326" s="59"/>
      <c r="AI326" s="68" t="s">
        <v>441</v>
      </c>
      <c r="AN326" s="68"/>
      <c r="AP326" s="68"/>
      <c r="AQ326" s="68"/>
    </row>
    <row r="327" spans="1:44" s="2" customFormat="1" ht="15" x14ac:dyDescent="0.25">
      <c r="A327" s="94"/>
      <c r="B327" s="95"/>
      <c r="C327" s="75" t="s">
        <v>160</v>
      </c>
      <c r="D327" s="75"/>
      <c r="E327" s="75"/>
      <c r="F327" s="75"/>
      <c r="G327" s="75"/>
      <c r="H327" s="75"/>
      <c r="I327" s="75"/>
      <c r="J327" s="75"/>
      <c r="K327" s="75"/>
      <c r="L327" s="75"/>
      <c r="M327" s="75"/>
      <c r="N327" s="102"/>
      <c r="AH327" s="59"/>
      <c r="AI327" s="68"/>
      <c r="AN327" s="68"/>
      <c r="AP327" s="68"/>
      <c r="AQ327" s="68"/>
      <c r="AR327" s="73" t="s">
        <v>160</v>
      </c>
    </row>
    <row r="328" spans="1:44" s="2" customFormat="1" ht="22.5" x14ac:dyDescent="0.25">
      <c r="A328" s="69"/>
      <c r="B328" s="70" t="s">
        <v>161</v>
      </c>
      <c r="C328" s="71" t="s">
        <v>162</v>
      </c>
      <c r="D328" s="71"/>
      <c r="E328" s="71"/>
      <c r="F328" s="71"/>
      <c r="G328" s="71"/>
      <c r="H328" s="71"/>
      <c r="I328" s="71"/>
      <c r="J328" s="71"/>
      <c r="K328" s="71"/>
      <c r="L328" s="71"/>
      <c r="M328" s="71"/>
      <c r="N328" s="72"/>
      <c r="AH328" s="59"/>
      <c r="AI328" s="68"/>
      <c r="AJ328" s="73" t="s">
        <v>162</v>
      </c>
      <c r="AN328" s="68"/>
      <c r="AP328" s="68"/>
      <c r="AQ328" s="68"/>
    </row>
    <row r="329" spans="1:44" s="2" customFormat="1" ht="15" x14ac:dyDescent="0.25">
      <c r="A329" s="94"/>
      <c r="B329" s="95"/>
      <c r="C329" s="62" t="s">
        <v>79</v>
      </c>
      <c r="D329" s="62"/>
      <c r="E329" s="62"/>
      <c r="F329" s="63"/>
      <c r="G329" s="64"/>
      <c r="H329" s="64"/>
      <c r="I329" s="64"/>
      <c r="J329" s="66"/>
      <c r="K329" s="64"/>
      <c r="L329" s="99">
        <v>269.79000000000002</v>
      </c>
      <c r="M329" s="90"/>
      <c r="N329" s="97">
        <v>2940.66</v>
      </c>
      <c r="AH329" s="59"/>
      <c r="AI329" s="68"/>
      <c r="AN329" s="68" t="s">
        <v>79</v>
      </c>
      <c r="AP329" s="68"/>
      <c r="AQ329" s="68"/>
    </row>
    <row r="330" spans="1:44" s="2" customFormat="1" ht="23.25" x14ac:dyDescent="0.25">
      <c r="A330" s="60" t="s">
        <v>204</v>
      </c>
      <c r="B330" s="61" t="s">
        <v>158</v>
      </c>
      <c r="C330" s="62" t="s">
        <v>442</v>
      </c>
      <c r="D330" s="62"/>
      <c r="E330" s="62"/>
      <c r="F330" s="63" t="s">
        <v>114</v>
      </c>
      <c r="G330" s="64"/>
      <c r="H330" s="64"/>
      <c r="I330" s="65">
        <v>50</v>
      </c>
      <c r="J330" s="99">
        <v>59.51</v>
      </c>
      <c r="K330" s="103">
        <v>1.02</v>
      </c>
      <c r="L330" s="99">
        <v>278.44</v>
      </c>
      <c r="M330" s="100">
        <v>10.9</v>
      </c>
      <c r="N330" s="97">
        <v>3035.01</v>
      </c>
      <c r="AH330" s="59"/>
      <c r="AI330" s="68" t="s">
        <v>442</v>
      </c>
      <c r="AN330" s="68"/>
      <c r="AP330" s="68"/>
      <c r="AQ330" s="68"/>
    </row>
    <row r="331" spans="1:44" s="2" customFormat="1" ht="15" x14ac:dyDescent="0.25">
      <c r="A331" s="94"/>
      <c r="B331" s="95"/>
      <c r="C331" s="75" t="s">
        <v>160</v>
      </c>
      <c r="D331" s="75"/>
      <c r="E331" s="75"/>
      <c r="F331" s="75"/>
      <c r="G331" s="75"/>
      <c r="H331" s="75"/>
      <c r="I331" s="75"/>
      <c r="J331" s="75"/>
      <c r="K331" s="75"/>
      <c r="L331" s="75"/>
      <c r="M331" s="75"/>
      <c r="N331" s="102"/>
      <c r="AH331" s="59"/>
      <c r="AI331" s="68"/>
      <c r="AN331" s="68"/>
      <c r="AP331" s="68"/>
      <c r="AQ331" s="68"/>
      <c r="AR331" s="73" t="s">
        <v>160</v>
      </c>
    </row>
    <row r="332" spans="1:44" s="2" customFormat="1" ht="22.5" x14ac:dyDescent="0.25">
      <c r="A332" s="69"/>
      <c r="B332" s="70" t="s">
        <v>161</v>
      </c>
      <c r="C332" s="71" t="s">
        <v>162</v>
      </c>
      <c r="D332" s="71"/>
      <c r="E332" s="71"/>
      <c r="F332" s="71"/>
      <c r="G332" s="71"/>
      <c r="H332" s="71"/>
      <c r="I332" s="71"/>
      <c r="J332" s="71"/>
      <c r="K332" s="71"/>
      <c r="L332" s="71"/>
      <c r="M332" s="71"/>
      <c r="N332" s="72"/>
      <c r="AH332" s="59"/>
      <c r="AI332" s="68"/>
      <c r="AJ332" s="73" t="s">
        <v>162</v>
      </c>
      <c r="AN332" s="68"/>
      <c r="AP332" s="68"/>
      <c r="AQ332" s="68"/>
    </row>
    <row r="333" spans="1:44" s="2" customFormat="1" ht="15" x14ac:dyDescent="0.25">
      <c r="A333" s="94"/>
      <c r="B333" s="95"/>
      <c r="C333" s="62" t="s">
        <v>79</v>
      </c>
      <c r="D333" s="62"/>
      <c r="E333" s="62"/>
      <c r="F333" s="63"/>
      <c r="G333" s="64"/>
      <c r="H333" s="64"/>
      <c r="I333" s="64"/>
      <c r="J333" s="66"/>
      <c r="K333" s="64"/>
      <c r="L333" s="99">
        <v>278.44</v>
      </c>
      <c r="M333" s="90"/>
      <c r="N333" s="97">
        <v>3035.01</v>
      </c>
      <c r="AH333" s="59"/>
      <c r="AI333" s="68"/>
      <c r="AN333" s="68" t="s">
        <v>79</v>
      </c>
      <c r="AP333" s="68"/>
      <c r="AQ333" s="68"/>
    </row>
    <row r="334" spans="1:44" s="2" customFormat="1" ht="15" x14ac:dyDescent="0.25">
      <c r="A334" s="60" t="s">
        <v>206</v>
      </c>
      <c r="B334" s="61" t="s">
        <v>158</v>
      </c>
      <c r="C334" s="62" t="s">
        <v>443</v>
      </c>
      <c r="D334" s="62"/>
      <c r="E334" s="62"/>
      <c r="F334" s="63" t="s">
        <v>114</v>
      </c>
      <c r="G334" s="64"/>
      <c r="H334" s="64"/>
      <c r="I334" s="65">
        <v>900</v>
      </c>
      <c r="J334" s="99">
        <v>31.74</v>
      </c>
      <c r="K334" s="103">
        <v>1.02</v>
      </c>
      <c r="L334" s="96">
        <v>2673.15</v>
      </c>
      <c r="M334" s="100">
        <v>10.9</v>
      </c>
      <c r="N334" s="97">
        <v>29137.32</v>
      </c>
      <c r="AH334" s="59"/>
      <c r="AI334" s="68" t="s">
        <v>443</v>
      </c>
      <c r="AN334" s="68"/>
      <c r="AP334" s="68"/>
      <c r="AQ334" s="68"/>
    </row>
    <row r="335" spans="1:44" s="2" customFormat="1" ht="15" x14ac:dyDescent="0.25">
      <c r="A335" s="94"/>
      <c r="B335" s="95"/>
      <c r="C335" s="75" t="s">
        <v>160</v>
      </c>
      <c r="D335" s="75"/>
      <c r="E335" s="75"/>
      <c r="F335" s="75"/>
      <c r="G335" s="75"/>
      <c r="H335" s="75"/>
      <c r="I335" s="75"/>
      <c r="J335" s="75"/>
      <c r="K335" s="75"/>
      <c r="L335" s="75"/>
      <c r="M335" s="75"/>
      <c r="N335" s="102"/>
      <c r="AH335" s="59"/>
      <c r="AI335" s="68"/>
      <c r="AN335" s="68"/>
      <c r="AP335" s="68"/>
      <c r="AQ335" s="68"/>
      <c r="AR335" s="73" t="s">
        <v>160</v>
      </c>
    </row>
    <row r="336" spans="1:44" s="2" customFormat="1" ht="22.5" x14ac:dyDescent="0.25">
      <c r="A336" s="69"/>
      <c r="B336" s="70" t="s">
        <v>161</v>
      </c>
      <c r="C336" s="71" t="s">
        <v>162</v>
      </c>
      <c r="D336" s="71"/>
      <c r="E336" s="71"/>
      <c r="F336" s="71"/>
      <c r="G336" s="71"/>
      <c r="H336" s="71"/>
      <c r="I336" s="71"/>
      <c r="J336" s="71"/>
      <c r="K336" s="71"/>
      <c r="L336" s="71"/>
      <c r="M336" s="71"/>
      <c r="N336" s="72"/>
      <c r="AH336" s="59"/>
      <c r="AI336" s="68"/>
      <c r="AJ336" s="73" t="s">
        <v>162</v>
      </c>
      <c r="AN336" s="68"/>
      <c r="AP336" s="68"/>
      <c r="AQ336" s="68"/>
    </row>
    <row r="337" spans="1:44" s="2" customFormat="1" ht="15" x14ac:dyDescent="0.25">
      <c r="A337" s="94"/>
      <c r="B337" s="95"/>
      <c r="C337" s="62" t="s">
        <v>79</v>
      </c>
      <c r="D337" s="62"/>
      <c r="E337" s="62"/>
      <c r="F337" s="63"/>
      <c r="G337" s="64"/>
      <c r="H337" s="64"/>
      <c r="I337" s="64"/>
      <c r="J337" s="66"/>
      <c r="K337" s="64"/>
      <c r="L337" s="96">
        <v>2673.15</v>
      </c>
      <c r="M337" s="90"/>
      <c r="N337" s="97">
        <v>29137.32</v>
      </c>
      <c r="AH337" s="59"/>
      <c r="AI337" s="68"/>
      <c r="AN337" s="68" t="s">
        <v>79</v>
      </c>
      <c r="AP337" s="68"/>
      <c r="AQ337" s="68"/>
    </row>
    <row r="338" spans="1:44" s="2" customFormat="1" ht="15" x14ac:dyDescent="0.25">
      <c r="A338" s="60" t="s">
        <v>208</v>
      </c>
      <c r="B338" s="61" t="s">
        <v>158</v>
      </c>
      <c r="C338" s="62" t="s">
        <v>444</v>
      </c>
      <c r="D338" s="62"/>
      <c r="E338" s="62"/>
      <c r="F338" s="63" t="s">
        <v>114</v>
      </c>
      <c r="G338" s="64"/>
      <c r="H338" s="64"/>
      <c r="I338" s="65">
        <v>250</v>
      </c>
      <c r="J338" s="99">
        <v>39.68</v>
      </c>
      <c r="K338" s="103">
        <v>1.02</v>
      </c>
      <c r="L338" s="99">
        <v>928.29</v>
      </c>
      <c r="M338" s="100">
        <v>10.9</v>
      </c>
      <c r="N338" s="97">
        <v>10118.4</v>
      </c>
      <c r="AH338" s="59"/>
      <c r="AI338" s="68" t="s">
        <v>444</v>
      </c>
      <c r="AN338" s="68"/>
      <c r="AP338" s="68"/>
      <c r="AQ338" s="68"/>
    </row>
    <row r="339" spans="1:44" s="2" customFormat="1" ht="15" x14ac:dyDescent="0.25">
      <c r="A339" s="94"/>
      <c r="B339" s="95"/>
      <c r="C339" s="75" t="s">
        <v>160</v>
      </c>
      <c r="D339" s="75"/>
      <c r="E339" s="75"/>
      <c r="F339" s="75"/>
      <c r="G339" s="75"/>
      <c r="H339" s="75"/>
      <c r="I339" s="75"/>
      <c r="J339" s="75"/>
      <c r="K339" s="75"/>
      <c r="L339" s="75"/>
      <c r="M339" s="75"/>
      <c r="N339" s="102"/>
      <c r="AH339" s="59"/>
      <c r="AI339" s="68"/>
      <c r="AN339" s="68"/>
      <c r="AP339" s="68"/>
      <c r="AQ339" s="68"/>
      <c r="AR339" s="73" t="s">
        <v>160</v>
      </c>
    </row>
    <row r="340" spans="1:44" s="2" customFormat="1" ht="22.5" x14ac:dyDescent="0.25">
      <c r="A340" s="69"/>
      <c r="B340" s="70" t="s">
        <v>161</v>
      </c>
      <c r="C340" s="71" t="s">
        <v>162</v>
      </c>
      <c r="D340" s="71"/>
      <c r="E340" s="71"/>
      <c r="F340" s="71"/>
      <c r="G340" s="71"/>
      <c r="H340" s="71"/>
      <c r="I340" s="71"/>
      <c r="J340" s="71"/>
      <c r="K340" s="71"/>
      <c r="L340" s="71"/>
      <c r="M340" s="71"/>
      <c r="N340" s="72"/>
      <c r="AH340" s="59"/>
      <c r="AI340" s="68"/>
      <c r="AJ340" s="73" t="s">
        <v>162</v>
      </c>
      <c r="AN340" s="68"/>
      <c r="AP340" s="68"/>
      <c r="AQ340" s="68"/>
    </row>
    <row r="341" spans="1:44" s="2" customFormat="1" ht="15" x14ac:dyDescent="0.25">
      <c r="A341" s="94"/>
      <c r="B341" s="95"/>
      <c r="C341" s="62" t="s">
        <v>79</v>
      </c>
      <c r="D341" s="62"/>
      <c r="E341" s="62"/>
      <c r="F341" s="63"/>
      <c r="G341" s="64"/>
      <c r="H341" s="64"/>
      <c r="I341" s="64"/>
      <c r="J341" s="66"/>
      <c r="K341" s="64"/>
      <c r="L341" s="99">
        <v>928.29</v>
      </c>
      <c r="M341" s="90"/>
      <c r="N341" s="97">
        <v>10118.4</v>
      </c>
      <c r="AH341" s="59"/>
      <c r="AI341" s="68"/>
      <c r="AN341" s="68" t="s">
        <v>79</v>
      </c>
      <c r="AP341" s="68"/>
      <c r="AQ341" s="68"/>
    </row>
    <row r="342" spans="1:44" s="2" customFormat="1" ht="23.25" x14ac:dyDescent="0.25">
      <c r="A342" s="60" t="s">
        <v>210</v>
      </c>
      <c r="B342" s="61" t="s">
        <v>158</v>
      </c>
      <c r="C342" s="62" t="s">
        <v>445</v>
      </c>
      <c r="D342" s="62"/>
      <c r="E342" s="62"/>
      <c r="F342" s="63" t="s">
        <v>114</v>
      </c>
      <c r="G342" s="64"/>
      <c r="H342" s="64"/>
      <c r="I342" s="65">
        <v>50</v>
      </c>
      <c r="J342" s="99">
        <v>113.87</v>
      </c>
      <c r="K342" s="103">
        <v>1.02</v>
      </c>
      <c r="L342" s="99">
        <v>532.79</v>
      </c>
      <c r="M342" s="100">
        <v>10.9</v>
      </c>
      <c r="N342" s="97">
        <v>5807.37</v>
      </c>
      <c r="AH342" s="59"/>
      <c r="AI342" s="68" t="s">
        <v>445</v>
      </c>
      <c r="AN342" s="68"/>
      <c r="AP342" s="68"/>
      <c r="AQ342" s="68"/>
    </row>
    <row r="343" spans="1:44" s="2" customFormat="1" ht="15" x14ac:dyDescent="0.25">
      <c r="A343" s="94"/>
      <c r="B343" s="95"/>
      <c r="C343" s="75" t="s">
        <v>160</v>
      </c>
      <c r="D343" s="75"/>
      <c r="E343" s="75"/>
      <c r="F343" s="75"/>
      <c r="G343" s="75"/>
      <c r="H343" s="75"/>
      <c r="I343" s="75"/>
      <c r="J343" s="75"/>
      <c r="K343" s="75"/>
      <c r="L343" s="75"/>
      <c r="M343" s="75"/>
      <c r="N343" s="102"/>
      <c r="AH343" s="59"/>
      <c r="AI343" s="68"/>
      <c r="AN343" s="68"/>
      <c r="AP343" s="68"/>
      <c r="AQ343" s="68"/>
      <c r="AR343" s="73" t="s">
        <v>160</v>
      </c>
    </row>
    <row r="344" spans="1:44" s="2" customFormat="1" ht="22.5" x14ac:dyDescent="0.25">
      <c r="A344" s="69"/>
      <c r="B344" s="70" t="s">
        <v>161</v>
      </c>
      <c r="C344" s="71" t="s">
        <v>162</v>
      </c>
      <c r="D344" s="71"/>
      <c r="E344" s="71"/>
      <c r="F344" s="71"/>
      <c r="G344" s="71"/>
      <c r="H344" s="71"/>
      <c r="I344" s="71"/>
      <c r="J344" s="71"/>
      <c r="K344" s="71"/>
      <c r="L344" s="71"/>
      <c r="M344" s="71"/>
      <c r="N344" s="72"/>
      <c r="AH344" s="59"/>
      <c r="AI344" s="68"/>
      <c r="AJ344" s="73" t="s">
        <v>162</v>
      </c>
      <c r="AN344" s="68"/>
      <c r="AP344" s="68"/>
      <c r="AQ344" s="68"/>
    </row>
    <row r="345" spans="1:44" s="2" customFormat="1" ht="15" x14ac:dyDescent="0.25">
      <c r="A345" s="94"/>
      <c r="B345" s="95"/>
      <c r="C345" s="62" t="s">
        <v>79</v>
      </c>
      <c r="D345" s="62"/>
      <c r="E345" s="62"/>
      <c r="F345" s="63"/>
      <c r="G345" s="64"/>
      <c r="H345" s="64"/>
      <c r="I345" s="64"/>
      <c r="J345" s="66"/>
      <c r="K345" s="64"/>
      <c r="L345" s="99">
        <v>532.79</v>
      </c>
      <c r="M345" s="90"/>
      <c r="N345" s="97">
        <v>5807.37</v>
      </c>
      <c r="AH345" s="59"/>
      <c r="AI345" s="68"/>
      <c r="AN345" s="68" t="s">
        <v>79</v>
      </c>
      <c r="AP345" s="68"/>
      <c r="AQ345" s="68"/>
    </row>
    <row r="346" spans="1:44" s="2" customFormat="1" ht="45.75" x14ac:dyDescent="0.25">
      <c r="A346" s="60" t="s">
        <v>212</v>
      </c>
      <c r="B346" s="61" t="s">
        <v>158</v>
      </c>
      <c r="C346" s="62" t="s">
        <v>446</v>
      </c>
      <c r="D346" s="62"/>
      <c r="E346" s="62"/>
      <c r="F346" s="63" t="s">
        <v>447</v>
      </c>
      <c r="G346" s="64"/>
      <c r="H346" s="64"/>
      <c r="I346" s="65">
        <v>1</v>
      </c>
      <c r="J346" s="96">
        <v>9418.85</v>
      </c>
      <c r="K346" s="103">
        <v>1.02</v>
      </c>
      <c r="L346" s="99">
        <v>881.4</v>
      </c>
      <c r="M346" s="100">
        <v>10.9</v>
      </c>
      <c r="N346" s="97">
        <v>9607.23</v>
      </c>
      <c r="AH346" s="59"/>
      <c r="AI346" s="68" t="s">
        <v>446</v>
      </c>
      <c r="AN346" s="68"/>
      <c r="AP346" s="68"/>
      <c r="AQ346" s="68"/>
    </row>
    <row r="347" spans="1:44" s="2" customFormat="1" ht="15" x14ac:dyDescent="0.25">
      <c r="A347" s="94"/>
      <c r="B347" s="95"/>
      <c r="C347" s="75" t="s">
        <v>160</v>
      </c>
      <c r="D347" s="75"/>
      <c r="E347" s="75"/>
      <c r="F347" s="75"/>
      <c r="G347" s="75"/>
      <c r="H347" s="75"/>
      <c r="I347" s="75"/>
      <c r="J347" s="75"/>
      <c r="K347" s="75"/>
      <c r="L347" s="75"/>
      <c r="M347" s="75"/>
      <c r="N347" s="102"/>
      <c r="AH347" s="59"/>
      <c r="AI347" s="68"/>
      <c r="AN347" s="68"/>
      <c r="AP347" s="68"/>
      <c r="AQ347" s="68"/>
      <c r="AR347" s="73" t="s">
        <v>160</v>
      </c>
    </row>
    <row r="348" spans="1:44" s="2" customFormat="1" ht="22.5" x14ac:dyDescent="0.25">
      <c r="A348" s="69"/>
      <c r="B348" s="70" t="s">
        <v>161</v>
      </c>
      <c r="C348" s="71" t="s">
        <v>162</v>
      </c>
      <c r="D348" s="71"/>
      <c r="E348" s="71"/>
      <c r="F348" s="71"/>
      <c r="G348" s="71"/>
      <c r="H348" s="71"/>
      <c r="I348" s="71"/>
      <c r="J348" s="71"/>
      <c r="K348" s="71"/>
      <c r="L348" s="71"/>
      <c r="M348" s="71"/>
      <c r="N348" s="72"/>
      <c r="AH348" s="59"/>
      <c r="AI348" s="68"/>
      <c r="AJ348" s="73" t="s">
        <v>162</v>
      </c>
      <c r="AN348" s="68"/>
      <c r="AP348" s="68"/>
      <c r="AQ348" s="68"/>
    </row>
    <row r="349" spans="1:44" s="2" customFormat="1" ht="15" x14ac:dyDescent="0.25">
      <c r="A349" s="94"/>
      <c r="B349" s="95"/>
      <c r="C349" s="62" t="s">
        <v>79</v>
      </c>
      <c r="D349" s="62"/>
      <c r="E349" s="62"/>
      <c r="F349" s="63"/>
      <c r="G349" s="64"/>
      <c r="H349" s="64"/>
      <c r="I349" s="64"/>
      <c r="J349" s="66"/>
      <c r="K349" s="64"/>
      <c r="L349" s="99">
        <v>881.4</v>
      </c>
      <c r="M349" s="90"/>
      <c r="N349" s="97">
        <v>9607.23</v>
      </c>
      <c r="AH349" s="59"/>
      <c r="AI349" s="68"/>
      <c r="AN349" s="68" t="s">
        <v>79</v>
      </c>
      <c r="AP349" s="68"/>
      <c r="AQ349" s="68"/>
    </row>
    <row r="350" spans="1:44" s="2" customFormat="1" ht="23.25" x14ac:dyDescent="0.25">
      <c r="A350" s="60" t="s">
        <v>214</v>
      </c>
      <c r="B350" s="61" t="s">
        <v>158</v>
      </c>
      <c r="C350" s="62" t="s">
        <v>448</v>
      </c>
      <c r="D350" s="62"/>
      <c r="E350" s="62"/>
      <c r="F350" s="63" t="s">
        <v>60</v>
      </c>
      <c r="G350" s="64"/>
      <c r="H350" s="64"/>
      <c r="I350" s="65">
        <v>10</v>
      </c>
      <c r="J350" s="96">
        <v>2301.15</v>
      </c>
      <c r="K350" s="103">
        <v>1.02</v>
      </c>
      <c r="L350" s="96">
        <v>2153.37</v>
      </c>
      <c r="M350" s="100">
        <v>10.9</v>
      </c>
      <c r="N350" s="97">
        <v>23471.73</v>
      </c>
      <c r="AH350" s="59"/>
      <c r="AI350" s="68" t="s">
        <v>448</v>
      </c>
      <c r="AN350" s="68"/>
      <c r="AP350" s="68"/>
      <c r="AQ350" s="68"/>
    </row>
    <row r="351" spans="1:44" s="2" customFormat="1" ht="15" x14ac:dyDescent="0.25">
      <c r="A351" s="94"/>
      <c r="B351" s="95"/>
      <c r="C351" s="75" t="s">
        <v>160</v>
      </c>
      <c r="D351" s="75"/>
      <c r="E351" s="75"/>
      <c r="F351" s="75"/>
      <c r="G351" s="75"/>
      <c r="H351" s="75"/>
      <c r="I351" s="75"/>
      <c r="J351" s="75"/>
      <c r="K351" s="75"/>
      <c r="L351" s="75"/>
      <c r="M351" s="75"/>
      <c r="N351" s="102"/>
      <c r="AH351" s="59"/>
      <c r="AI351" s="68"/>
      <c r="AN351" s="68"/>
      <c r="AP351" s="68"/>
      <c r="AQ351" s="68"/>
      <c r="AR351" s="73" t="s">
        <v>160</v>
      </c>
    </row>
    <row r="352" spans="1:44" s="2" customFormat="1" ht="22.5" x14ac:dyDescent="0.25">
      <c r="A352" s="69"/>
      <c r="B352" s="70" t="s">
        <v>161</v>
      </c>
      <c r="C352" s="71" t="s">
        <v>162</v>
      </c>
      <c r="D352" s="71"/>
      <c r="E352" s="71"/>
      <c r="F352" s="71"/>
      <c r="G352" s="71"/>
      <c r="H352" s="71"/>
      <c r="I352" s="71"/>
      <c r="J352" s="71"/>
      <c r="K352" s="71"/>
      <c r="L352" s="71"/>
      <c r="M352" s="71"/>
      <c r="N352" s="72"/>
      <c r="AH352" s="59"/>
      <c r="AI352" s="68"/>
      <c r="AJ352" s="73" t="s">
        <v>162</v>
      </c>
      <c r="AN352" s="68"/>
      <c r="AP352" s="68"/>
      <c r="AQ352" s="68"/>
    </row>
    <row r="353" spans="1:44" s="2" customFormat="1" ht="15" x14ac:dyDescent="0.25">
      <c r="A353" s="94"/>
      <c r="B353" s="95"/>
      <c r="C353" s="62" t="s">
        <v>79</v>
      </c>
      <c r="D353" s="62"/>
      <c r="E353" s="62"/>
      <c r="F353" s="63"/>
      <c r="G353" s="64"/>
      <c r="H353" s="64"/>
      <c r="I353" s="64"/>
      <c r="J353" s="66"/>
      <c r="K353" s="64"/>
      <c r="L353" s="96">
        <v>2153.37</v>
      </c>
      <c r="M353" s="90"/>
      <c r="N353" s="97">
        <v>23471.73</v>
      </c>
      <c r="AH353" s="59"/>
      <c r="AI353" s="68"/>
      <c r="AN353" s="68" t="s">
        <v>79</v>
      </c>
      <c r="AP353" s="68"/>
      <c r="AQ353" s="68"/>
    </row>
    <row r="354" spans="1:44" s="2" customFormat="1" ht="23.25" x14ac:dyDescent="0.25">
      <c r="A354" s="60" t="s">
        <v>216</v>
      </c>
      <c r="B354" s="61" t="s">
        <v>158</v>
      </c>
      <c r="C354" s="62" t="s">
        <v>338</v>
      </c>
      <c r="D354" s="62"/>
      <c r="E354" s="62"/>
      <c r="F354" s="63" t="s">
        <v>60</v>
      </c>
      <c r="G354" s="64"/>
      <c r="H354" s="64"/>
      <c r="I354" s="65">
        <v>8</v>
      </c>
      <c r="J354" s="96">
        <v>1983.75</v>
      </c>
      <c r="K354" s="103">
        <v>1.02</v>
      </c>
      <c r="L354" s="96">
        <v>1485.08</v>
      </c>
      <c r="M354" s="100">
        <v>10.9</v>
      </c>
      <c r="N354" s="97">
        <v>16187.4</v>
      </c>
      <c r="AH354" s="59"/>
      <c r="AI354" s="68" t="s">
        <v>338</v>
      </c>
      <c r="AN354" s="68"/>
      <c r="AP354" s="68"/>
      <c r="AQ354" s="68"/>
    </row>
    <row r="355" spans="1:44" s="2" customFormat="1" ht="15" x14ac:dyDescent="0.25">
      <c r="A355" s="94"/>
      <c r="B355" s="95"/>
      <c r="C355" s="75" t="s">
        <v>160</v>
      </c>
      <c r="D355" s="75"/>
      <c r="E355" s="75"/>
      <c r="F355" s="75"/>
      <c r="G355" s="75"/>
      <c r="H355" s="75"/>
      <c r="I355" s="75"/>
      <c r="J355" s="75"/>
      <c r="K355" s="75"/>
      <c r="L355" s="75"/>
      <c r="M355" s="75"/>
      <c r="N355" s="102"/>
      <c r="AH355" s="59"/>
      <c r="AI355" s="68"/>
      <c r="AN355" s="68"/>
      <c r="AP355" s="68"/>
      <c r="AQ355" s="68"/>
      <c r="AR355" s="73" t="s">
        <v>160</v>
      </c>
    </row>
    <row r="356" spans="1:44" s="2" customFormat="1" ht="22.5" x14ac:dyDescent="0.25">
      <c r="A356" s="69"/>
      <c r="B356" s="70" t="s">
        <v>161</v>
      </c>
      <c r="C356" s="71" t="s">
        <v>162</v>
      </c>
      <c r="D356" s="71"/>
      <c r="E356" s="71"/>
      <c r="F356" s="71"/>
      <c r="G356" s="71"/>
      <c r="H356" s="71"/>
      <c r="I356" s="71"/>
      <c r="J356" s="71"/>
      <c r="K356" s="71"/>
      <c r="L356" s="71"/>
      <c r="M356" s="71"/>
      <c r="N356" s="72"/>
      <c r="AH356" s="59"/>
      <c r="AI356" s="68"/>
      <c r="AJ356" s="73" t="s">
        <v>162</v>
      </c>
      <c r="AN356" s="68"/>
      <c r="AP356" s="68"/>
      <c r="AQ356" s="68"/>
    </row>
    <row r="357" spans="1:44" s="2" customFormat="1" ht="15" x14ac:dyDescent="0.25">
      <c r="A357" s="94"/>
      <c r="B357" s="95"/>
      <c r="C357" s="62" t="s">
        <v>79</v>
      </c>
      <c r="D357" s="62"/>
      <c r="E357" s="62"/>
      <c r="F357" s="63"/>
      <c r="G357" s="64"/>
      <c r="H357" s="64"/>
      <c r="I357" s="64"/>
      <c r="J357" s="66"/>
      <c r="K357" s="64"/>
      <c r="L357" s="96">
        <v>1485.08</v>
      </c>
      <c r="M357" s="90"/>
      <c r="N357" s="97">
        <v>16187.4</v>
      </c>
      <c r="AH357" s="59"/>
      <c r="AI357" s="68"/>
      <c r="AN357" s="68" t="s">
        <v>79</v>
      </c>
      <c r="AP357" s="68"/>
      <c r="AQ357" s="68"/>
    </row>
    <row r="358" spans="1:44" s="2" customFormat="1" ht="23.25" x14ac:dyDescent="0.25">
      <c r="A358" s="60" t="s">
        <v>218</v>
      </c>
      <c r="B358" s="61" t="s">
        <v>158</v>
      </c>
      <c r="C358" s="62" t="s">
        <v>449</v>
      </c>
      <c r="D358" s="62"/>
      <c r="E358" s="62"/>
      <c r="F358" s="63" t="s">
        <v>179</v>
      </c>
      <c r="G358" s="64"/>
      <c r="H358" s="64"/>
      <c r="I358" s="65">
        <v>8</v>
      </c>
      <c r="J358" s="96">
        <v>1587</v>
      </c>
      <c r="K358" s="103">
        <v>1.02</v>
      </c>
      <c r="L358" s="96">
        <v>1188.07</v>
      </c>
      <c r="M358" s="100">
        <v>10.9</v>
      </c>
      <c r="N358" s="97">
        <v>12949.92</v>
      </c>
      <c r="AH358" s="59"/>
      <c r="AI358" s="68" t="s">
        <v>449</v>
      </c>
      <c r="AN358" s="68"/>
      <c r="AP358" s="68"/>
      <c r="AQ358" s="68"/>
    </row>
    <row r="359" spans="1:44" s="2" customFormat="1" ht="15" x14ac:dyDescent="0.25">
      <c r="A359" s="94"/>
      <c r="B359" s="95"/>
      <c r="C359" s="75" t="s">
        <v>160</v>
      </c>
      <c r="D359" s="75"/>
      <c r="E359" s="75"/>
      <c r="F359" s="75"/>
      <c r="G359" s="75"/>
      <c r="H359" s="75"/>
      <c r="I359" s="75"/>
      <c r="J359" s="75"/>
      <c r="K359" s="75"/>
      <c r="L359" s="75"/>
      <c r="M359" s="75"/>
      <c r="N359" s="102"/>
      <c r="AH359" s="59"/>
      <c r="AI359" s="68"/>
      <c r="AN359" s="68"/>
      <c r="AP359" s="68"/>
      <c r="AQ359" s="68"/>
      <c r="AR359" s="73" t="s">
        <v>160</v>
      </c>
    </row>
    <row r="360" spans="1:44" s="2" customFormat="1" ht="22.5" x14ac:dyDescent="0.25">
      <c r="A360" s="69"/>
      <c r="B360" s="70" t="s">
        <v>161</v>
      </c>
      <c r="C360" s="71" t="s">
        <v>162</v>
      </c>
      <c r="D360" s="71"/>
      <c r="E360" s="71"/>
      <c r="F360" s="71"/>
      <c r="G360" s="71"/>
      <c r="H360" s="71"/>
      <c r="I360" s="71"/>
      <c r="J360" s="71"/>
      <c r="K360" s="71"/>
      <c r="L360" s="71"/>
      <c r="M360" s="71"/>
      <c r="N360" s="72"/>
      <c r="AH360" s="59"/>
      <c r="AI360" s="68"/>
      <c r="AJ360" s="73" t="s">
        <v>162</v>
      </c>
      <c r="AN360" s="68"/>
      <c r="AP360" s="68"/>
      <c r="AQ360" s="68"/>
    </row>
    <row r="361" spans="1:44" s="2" customFormat="1" ht="15" x14ac:dyDescent="0.25">
      <c r="A361" s="94"/>
      <c r="B361" s="95"/>
      <c r="C361" s="62" t="s">
        <v>79</v>
      </c>
      <c r="D361" s="62"/>
      <c r="E361" s="62"/>
      <c r="F361" s="63"/>
      <c r="G361" s="64"/>
      <c r="H361" s="64"/>
      <c r="I361" s="64"/>
      <c r="J361" s="66"/>
      <c r="K361" s="64"/>
      <c r="L361" s="96">
        <v>1188.07</v>
      </c>
      <c r="M361" s="90"/>
      <c r="N361" s="97">
        <v>12949.92</v>
      </c>
      <c r="AH361" s="59"/>
      <c r="AI361" s="68"/>
      <c r="AN361" s="68" t="s">
        <v>79</v>
      </c>
      <c r="AP361" s="68"/>
      <c r="AQ361" s="68"/>
    </row>
    <row r="362" spans="1:44" s="2" customFormat="1" ht="23.25" x14ac:dyDescent="0.25">
      <c r="A362" s="60" t="s">
        <v>220</v>
      </c>
      <c r="B362" s="61" t="s">
        <v>158</v>
      </c>
      <c r="C362" s="62" t="s">
        <v>178</v>
      </c>
      <c r="D362" s="62"/>
      <c r="E362" s="62"/>
      <c r="F362" s="63" t="s">
        <v>179</v>
      </c>
      <c r="G362" s="64"/>
      <c r="H362" s="64"/>
      <c r="I362" s="65">
        <v>4</v>
      </c>
      <c r="J362" s="96">
        <v>1587</v>
      </c>
      <c r="K362" s="103">
        <v>1.02</v>
      </c>
      <c r="L362" s="99">
        <v>594.03</v>
      </c>
      <c r="M362" s="100">
        <v>10.9</v>
      </c>
      <c r="N362" s="97">
        <v>6474.96</v>
      </c>
      <c r="AH362" s="59"/>
      <c r="AI362" s="68" t="s">
        <v>178</v>
      </c>
      <c r="AN362" s="68"/>
      <c r="AP362" s="68"/>
      <c r="AQ362" s="68"/>
    </row>
    <row r="363" spans="1:44" s="2" customFormat="1" ht="15" x14ac:dyDescent="0.25">
      <c r="A363" s="94"/>
      <c r="B363" s="95"/>
      <c r="C363" s="75" t="s">
        <v>160</v>
      </c>
      <c r="D363" s="75"/>
      <c r="E363" s="75"/>
      <c r="F363" s="75"/>
      <c r="G363" s="75"/>
      <c r="H363" s="75"/>
      <c r="I363" s="75"/>
      <c r="J363" s="75"/>
      <c r="K363" s="75"/>
      <c r="L363" s="75"/>
      <c r="M363" s="75"/>
      <c r="N363" s="102"/>
      <c r="AH363" s="59"/>
      <c r="AI363" s="68"/>
      <c r="AN363" s="68"/>
      <c r="AP363" s="68"/>
      <c r="AQ363" s="68"/>
      <c r="AR363" s="73" t="s">
        <v>160</v>
      </c>
    </row>
    <row r="364" spans="1:44" s="2" customFormat="1" ht="22.5" x14ac:dyDescent="0.25">
      <c r="A364" s="69"/>
      <c r="B364" s="70" t="s">
        <v>161</v>
      </c>
      <c r="C364" s="71" t="s">
        <v>162</v>
      </c>
      <c r="D364" s="71"/>
      <c r="E364" s="71"/>
      <c r="F364" s="71"/>
      <c r="G364" s="71"/>
      <c r="H364" s="71"/>
      <c r="I364" s="71"/>
      <c r="J364" s="71"/>
      <c r="K364" s="71"/>
      <c r="L364" s="71"/>
      <c r="M364" s="71"/>
      <c r="N364" s="72"/>
      <c r="AH364" s="59"/>
      <c r="AI364" s="68"/>
      <c r="AJ364" s="73" t="s">
        <v>162</v>
      </c>
      <c r="AN364" s="68"/>
      <c r="AP364" s="68"/>
      <c r="AQ364" s="68"/>
    </row>
    <row r="365" spans="1:44" s="2" customFormat="1" ht="15" x14ac:dyDescent="0.25">
      <c r="A365" s="94"/>
      <c r="B365" s="95"/>
      <c r="C365" s="62" t="s">
        <v>79</v>
      </c>
      <c r="D365" s="62"/>
      <c r="E365" s="62"/>
      <c r="F365" s="63"/>
      <c r="G365" s="64"/>
      <c r="H365" s="64"/>
      <c r="I365" s="64"/>
      <c r="J365" s="66"/>
      <c r="K365" s="64"/>
      <c r="L365" s="99">
        <v>594.03</v>
      </c>
      <c r="M365" s="90"/>
      <c r="N365" s="97">
        <v>6474.96</v>
      </c>
      <c r="AH365" s="59"/>
      <c r="AI365" s="68"/>
      <c r="AN365" s="68" t="s">
        <v>79</v>
      </c>
      <c r="AP365" s="68"/>
      <c r="AQ365" s="68"/>
    </row>
    <row r="366" spans="1:44" s="2" customFormat="1" ht="23.25" x14ac:dyDescent="0.25">
      <c r="A366" s="60" t="s">
        <v>222</v>
      </c>
      <c r="B366" s="61" t="s">
        <v>158</v>
      </c>
      <c r="C366" s="62" t="s">
        <v>392</v>
      </c>
      <c r="D366" s="62"/>
      <c r="E366" s="62"/>
      <c r="F366" s="63" t="s">
        <v>60</v>
      </c>
      <c r="G366" s="64"/>
      <c r="H366" s="64"/>
      <c r="I366" s="65">
        <v>2</v>
      </c>
      <c r="J366" s="99">
        <v>445.68</v>
      </c>
      <c r="K366" s="103">
        <v>1.02</v>
      </c>
      <c r="L366" s="99">
        <v>83.41</v>
      </c>
      <c r="M366" s="100">
        <v>10.9</v>
      </c>
      <c r="N366" s="106">
        <v>909.19</v>
      </c>
      <c r="AH366" s="59"/>
      <c r="AI366" s="68" t="s">
        <v>392</v>
      </c>
      <c r="AN366" s="68"/>
      <c r="AP366" s="68"/>
      <c r="AQ366" s="68"/>
    </row>
    <row r="367" spans="1:44" s="2" customFormat="1" ht="15" x14ac:dyDescent="0.25">
      <c r="A367" s="94"/>
      <c r="B367" s="95"/>
      <c r="C367" s="75" t="s">
        <v>160</v>
      </c>
      <c r="D367" s="75"/>
      <c r="E367" s="75"/>
      <c r="F367" s="75"/>
      <c r="G367" s="75"/>
      <c r="H367" s="75"/>
      <c r="I367" s="75"/>
      <c r="J367" s="75"/>
      <c r="K367" s="75"/>
      <c r="L367" s="75"/>
      <c r="M367" s="75"/>
      <c r="N367" s="102"/>
      <c r="AH367" s="59"/>
      <c r="AI367" s="68"/>
      <c r="AN367" s="68"/>
      <c r="AP367" s="68"/>
      <c r="AQ367" s="68"/>
      <c r="AR367" s="73" t="s">
        <v>160</v>
      </c>
    </row>
    <row r="368" spans="1:44" s="2" customFormat="1" ht="22.5" x14ac:dyDescent="0.25">
      <c r="A368" s="69"/>
      <c r="B368" s="70" t="s">
        <v>161</v>
      </c>
      <c r="C368" s="71" t="s">
        <v>162</v>
      </c>
      <c r="D368" s="71"/>
      <c r="E368" s="71"/>
      <c r="F368" s="71"/>
      <c r="G368" s="71"/>
      <c r="H368" s="71"/>
      <c r="I368" s="71"/>
      <c r="J368" s="71"/>
      <c r="K368" s="71"/>
      <c r="L368" s="71"/>
      <c r="M368" s="71"/>
      <c r="N368" s="72"/>
      <c r="AH368" s="59"/>
      <c r="AI368" s="68"/>
      <c r="AJ368" s="73" t="s">
        <v>162</v>
      </c>
      <c r="AN368" s="68"/>
      <c r="AP368" s="68"/>
      <c r="AQ368" s="68"/>
    </row>
    <row r="369" spans="1:44" s="2" customFormat="1" ht="15" x14ac:dyDescent="0.25">
      <c r="A369" s="94"/>
      <c r="B369" s="95"/>
      <c r="C369" s="62" t="s">
        <v>79</v>
      </c>
      <c r="D369" s="62"/>
      <c r="E369" s="62"/>
      <c r="F369" s="63"/>
      <c r="G369" s="64"/>
      <c r="H369" s="64"/>
      <c r="I369" s="64"/>
      <c r="J369" s="66"/>
      <c r="K369" s="64"/>
      <c r="L369" s="99">
        <v>83.41</v>
      </c>
      <c r="M369" s="90"/>
      <c r="N369" s="106">
        <v>909.19</v>
      </c>
      <c r="AH369" s="59"/>
      <c r="AI369" s="68"/>
      <c r="AN369" s="68" t="s">
        <v>79</v>
      </c>
      <c r="AP369" s="68"/>
      <c r="AQ369" s="68"/>
    </row>
    <row r="370" spans="1:44" s="2" customFormat="1" ht="23.25" x14ac:dyDescent="0.25">
      <c r="A370" s="60" t="s">
        <v>224</v>
      </c>
      <c r="B370" s="61" t="s">
        <v>158</v>
      </c>
      <c r="C370" s="62" t="s">
        <v>450</v>
      </c>
      <c r="D370" s="62"/>
      <c r="E370" s="62"/>
      <c r="F370" s="63" t="s">
        <v>60</v>
      </c>
      <c r="G370" s="64"/>
      <c r="H370" s="64"/>
      <c r="I370" s="65">
        <v>6</v>
      </c>
      <c r="J370" s="96">
        <v>1888.27</v>
      </c>
      <c r="K370" s="103">
        <v>1.02</v>
      </c>
      <c r="L370" s="96">
        <v>1060.2</v>
      </c>
      <c r="M370" s="100">
        <v>10.9</v>
      </c>
      <c r="N370" s="97">
        <v>11556.21</v>
      </c>
      <c r="AH370" s="59"/>
      <c r="AI370" s="68" t="s">
        <v>450</v>
      </c>
      <c r="AN370" s="68"/>
      <c r="AP370" s="68"/>
      <c r="AQ370" s="68"/>
    </row>
    <row r="371" spans="1:44" s="2" customFormat="1" ht="15" x14ac:dyDescent="0.25">
      <c r="A371" s="94"/>
      <c r="B371" s="95"/>
      <c r="C371" s="75" t="s">
        <v>160</v>
      </c>
      <c r="D371" s="75"/>
      <c r="E371" s="75"/>
      <c r="F371" s="75"/>
      <c r="G371" s="75"/>
      <c r="H371" s="75"/>
      <c r="I371" s="75"/>
      <c r="J371" s="75"/>
      <c r="K371" s="75"/>
      <c r="L371" s="75"/>
      <c r="M371" s="75"/>
      <c r="N371" s="102"/>
      <c r="AH371" s="59"/>
      <c r="AI371" s="68"/>
      <c r="AN371" s="68"/>
      <c r="AP371" s="68"/>
      <c r="AQ371" s="68"/>
      <c r="AR371" s="73" t="s">
        <v>160</v>
      </c>
    </row>
    <row r="372" spans="1:44" s="2" customFormat="1" ht="22.5" x14ac:dyDescent="0.25">
      <c r="A372" s="69"/>
      <c r="B372" s="70" t="s">
        <v>161</v>
      </c>
      <c r="C372" s="71" t="s">
        <v>162</v>
      </c>
      <c r="D372" s="71"/>
      <c r="E372" s="71"/>
      <c r="F372" s="71"/>
      <c r="G372" s="71"/>
      <c r="H372" s="71"/>
      <c r="I372" s="71"/>
      <c r="J372" s="71"/>
      <c r="K372" s="71"/>
      <c r="L372" s="71"/>
      <c r="M372" s="71"/>
      <c r="N372" s="72"/>
      <c r="AH372" s="59"/>
      <c r="AI372" s="68"/>
      <c r="AJ372" s="73" t="s">
        <v>162</v>
      </c>
      <c r="AN372" s="68"/>
      <c r="AP372" s="68"/>
      <c r="AQ372" s="68"/>
    </row>
    <row r="373" spans="1:44" s="2" customFormat="1" ht="15" x14ac:dyDescent="0.25">
      <c r="A373" s="94"/>
      <c r="B373" s="95"/>
      <c r="C373" s="62" t="s">
        <v>79</v>
      </c>
      <c r="D373" s="62"/>
      <c r="E373" s="62"/>
      <c r="F373" s="63"/>
      <c r="G373" s="64"/>
      <c r="H373" s="64"/>
      <c r="I373" s="64"/>
      <c r="J373" s="66"/>
      <c r="K373" s="64"/>
      <c r="L373" s="96">
        <v>1060.2</v>
      </c>
      <c r="M373" s="90"/>
      <c r="N373" s="97">
        <v>11556.21</v>
      </c>
      <c r="AH373" s="59"/>
      <c r="AI373" s="68"/>
      <c r="AN373" s="68" t="s">
        <v>79</v>
      </c>
      <c r="AP373" s="68"/>
      <c r="AQ373" s="68"/>
    </row>
    <row r="374" spans="1:44" s="2" customFormat="1" ht="15" x14ac:dyDescent="0.25">
      <c r="A374" s="60" t="s">
        <v>226</v>
      </c>
      <c r="B374" s="61" t="s">
        <v>158</v>
      </c>
      <c r="C374" s="62" t="s">
        <v>451</v>
      </c>
      <c r="D374" s="62"/>
      <c r="E374" s="62"/>
      <c r="F374" s="63" t="s">
        <v>60</v>
      </c>
      <c r="G374" s="64"/>
      <c r="H374" s="64"/>
      <c r="I374" s="65">
        <v>4</v>
      </c>
      <c r="J374" s="96">
        <v>6312.29</v>
      </c>
      <c r="K374" s="103">
        <v>1.02</v>
      </c>
      <c r="L374" s="96">
        <v>2362.77</v>
      </c>
      <c r="M374" s="100">
        <v>10.9</v>
      </c>
      <c r="N374" s="97">
        <v>25754.14</v>
      </c>
      <c r="AH374" s="59"/>
      <c r="AI374" s="68" t="s">
        <v>451</v>
      </c>
      <c r="AN374" s="68"/>
      <c r="AP374" s="68"/>
      <c r="AQ374" s="68"/>
    </row>
    <row r="375" spans="1:44" s="2" customFormat="1" ht="15" x14ac:dyDescent="0.25">
      <c r="A375" s="94"/>
      <c r="B375" s="95"/>
      <c r="C375" s="75" t="s">
        <v>160</v>
      </c>
      <c r="D375" s="75"/>
      <c r="E375" s="75"/>
      <c r="F375" s="75"/>
      <c r="G375" s="75"/>
      <c r="H375" s="75"/>
      <c r="I375" s="75"/>
      <c r="J375" s="75"/>
      <c r="K375" s="75"/>
      <c r="L375" s="75"/>
      <c r="M375" s="75"/>
      <c r="N375" s="102"/>
      <c r="AH375" s="59"/>
      <c r="AI375" s="68"/>
      <c r="AN375" s="68"/>
      <c r="AP375" s="68"/>
      <c r="AQ375" s="68"/>
      <c r="AR375" s="73" t="s">
        <v>160</v>
      </c>
    </row>
    <row r="376" spans="1:44" s="2" customFormat="1" ht="22.5" x14ac:dyDescent="0.25">
      <c r="A376" s="69"/>
      <c r="B376" s="70" t="s">
        <v>161</v>
      </c>
      <c r="C376" s="71" t="s">
        <v>162</v>
      </c>
      <c r="D376" s="71"/>
      <c r="E376" s="71"/>
      <c r="F376" s="71"/>
      <c r="G376" s="71"/>
      <c r="H376" s="71"/>
      <c r="I376" s="71"/>
      <c r="J376" s="71"/>
      <c r="K376" s="71"/>
      <c r="L376" s="71"/>
      <c r="M376" s="71"/>
      <c r="N376" s="72"/>
      <c r="AH376" s="59"/>
      <c r="AI376" s="68"/>
      <c r="AJ376" s="73" t="s">
        <v>162</v>
      </c>
      <c r="AN376" s="68"/>
      <c r="AP376" s="68"/>
      <c r="AQ376" s="68"/>
    </row>
    <row r="377" spans="1:44" s="2" customFormat="1" ht="15" x14ac:dyDescent="0.25">
      <c r="A377" s="94"/>
      <c r="B377" s="95"/>
      <c r="C377" s="62" t="s">
        <v>79</v>
      </c>
      <c r="D377" s="62"/>
      <c r="E377" s="62"/>
      <c r="F377" s="63"/>
      <c r="G377" s="64"/>
      <c r="H377" s="64"/>
      <c r="I377" s="64"/>
      <c r="J377" s="66"/>
      <c r="K377" s="64"/>
      <c r="L377" s="96">
        <v>2362.77</v>
      </c>
      <c r="M377" s="90"/>
      <c r="N377" s="97">
        <v>25754.14</v>
      </c>
      <c r="AH377" s="59"/>
      <c r="AI377" s="68"/>
      <c r="AN377" s="68" t="s">
        <v>79</v>
      </c>
      <c r="AP377" s="68"/>
      <c r="AQ377" s="68"/>
    </row>
    <row r="378" spans="1:44" s="2" customFormat="1" ht="15" x14ac:dyDescent="0.25">
      <c r="A378" s="144" t="s">
        <v>452</v>
      </c>
      <c r="B378" s="145"/>
      <c r="C378" s="145"/>
      <c r="D378" s="145"/>
      <c r="E378" s="145"/>
      <c r="F378" s="145"/>
      <c r="G378" s="145"/>
      <c r="H378" s="145"/>
      <c r="I378" s="145"/>
      <c r="J378" s="145"/>
      <c r="K378" s="145"/>
      <c r="L378" s="145"/>
      <c r="M378" s="145"/>
      <c r="N378" s="146"/>
      <c r="AH378" s="59"/>
      <c r="AI378" s="68"/>
      <c r="AN378" s="68"/>
      <c r="AP378" s="68"/>
      <c r="AQ378" s="68" t="s">
        <v>452</v>
      </c>
    </row>
    <row r="379" spans="1:44" s="2" customFormat="1" ht="45.75" x14ac:dyDescent="0.25">
      <c r="A379" s="60" t="s">
        <v>228</v>
      </c>
      <c r="B379" s="61" t="s">
        <v>158</v>
      </c>
      <c r="C379" s="62" t="s">
        <v>453</v>
      </c>
      <c r="D379" s="62"/>
      <c r="E379" s="62"/>
      <c r="F379" s="63" t="s">
        <v>60</v>
      </c>
      <c r="G379" s="64"/>
      <c r="H379" s="64"/>
      <c r="I379" s="65">
        <v>3</v>
      </c>
      <c r="J379" s="96">
        <v>4790.76</v>
      </c>
      <c r="K379" s="103">
        <v>1.02</v>
      </c>
      <c r="L379" s="96">
        <v>1344.93</v>
      </c>
      <c r="M379" s="100">
        <v>10.9</v>
      </c>
      <c r="N379" s="97">
        <v>14659.73</v>
      </c>
      <c r="AH379" s="59"/>
      <c r="AI379" s="68" t="s">
        <v>453</v>
      </c>
      <c r="AN379" s="68"/>
      <c r="AP379" s="68"/>
      <c r="AQ379" s="68"/>
    </row>
    <row r="380" spans="1:44" s="2" customFormat="1" ht="15" x14ac:dyDescent="0.25">
      <c r="A380" s="94"/>
      <c r="B380" s="95"/>
      <c r="C380" s="75" t="s">
        <v>160</v>
      </c>
      <c r="D380" s="75"/>
      <c r="E380" s="75"/>
      <c r="F380" s="75"/>
      <c r="G380" s="75"/>
      <c r="H380" s="75"/>
      <c r="I380" s="75"/>
      <c r="J380" s="75"/>
      <c r="K380" s="75"/>
      <c r="L380" s="75"/>
      <c r="M380" s="75"/>
      <c r="N380" s="102"/>
      <c r="AH380" s="59"/>
      <c r="AI380" s="68"/>
      <c r="AN380" s="68"/>
      <c r="AP380" s="68"/>
      <c r="AQ380" s="68"/>
      <c r="AR380" s="73" t="s">
        <v>160</v>
      </c>
    </row>
    <row r="381" spans="1:44" s="2" customFormat="1" ht="22.5" x14ac:dyDescent="0.25">
      <c r="A381" s="69"/>
      <c r="B381" s="70" t="s">
        <v>161</v>
      </c>
      <c r="C381" s="71" t="s">
        <v>162</v>
      </c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72"/>
      <c r="AH381" s="59"/>
      <c r="AI381" s="68"/>
      <c r="AJ381" s="73" t="s">
        <v>162</v>
      </c>
      <c r="AN381" s="68"/>
      <c r="AP381" s="68"/>
      <c r="AQ381" s="68"/>
    </row>
    <row r="382" spans="1:44" s="2" customFormat="1" ht="15" x14ac:dyDescent="0.25">
      <c r="A382" s="94"/>
      <c r="B382" s="95"/>
      <c r="C382" s="62" t="s">
        <v>79</v>
      </c>
      <c r="D382" s="62"/>
      <c r="E382" s="62"/>
      <c r="F382" s="63"/>
      <c r="G382" s="64"/>
      <c r="H382" s="64"/>
      <c r="I382" s="64"/>
      <c r="J382" s="66"/>
      <c r="K382" s="64"/>
      <c r="L382" s="96">
        <v>1344.93</v>
      </c>
      <c r="M382" s="90"/>
      <c r="N382" s="97">
        <v>14659.73</v>
      </c>
      <c r="AH382" s="59"/>
      <c r="AI382" s="68"/>
      <c r="AN382" s="68" t="s">
        <v>79</v>
      </c>
      <c r="AP382" s="68"/>
      <c r="AQ382" s="68"/>
    </row>
    <row r="383" spans="1:44" s="2" customFormat="1" ht="57" x14ac:dyDescent="0.25">
      <c r="A383" s="60" t="s">
        <v>230</v>
      </c>
      <c r="B383" s="61" t="s">
        <v>158</v>
      </c>
      <c r="C383" s="62" t="s">
        <v>454</v>
      </c>
      <c r="D383" s="62"/>
      <c r="E383" s="62"/>
      <c r="F383" s="63" t="s">
        <v>60</v>
      </c>
      <c r="G383" s="64"/>
      <c r="H383" s="64"/>
      <c r="I383" s="65">
        <v>2</v>
      </c>
      <c r="J383" s="96">
        <v>1916.3</v>
      </c>
      <c r="K383" s="103">
        <v>1.02</v>
      </c>
      <c r="L383" s="99">
        <v>358.65</v>
      </c>
      <c r="M383" s="100">
        <v>10.9</v>
      </c>
      <c r="N383" s="97">
        <v>3909.25</v>
      </c>
      <c r="AH383" s="59"/>
      <c r="AI383" s="68" t="s">
        <v>454</v>
      </c>
      <c r="AN383" s="68"/>
      <c r="AP383" s="68"/>
      <c r="AQ383" s="68"/>
    </row>
    <row r="384" spans="1:44" s="2" customFormat="1" ht="15" x14ac:dyDescent="0.25">
      <c r="A384" s="94"/>
      <c r="B384" s="95"/>
      <c r="C384" s="75" t="s">
        <v>160</v>
      </c>
      <c r="D384" s="75"/>
      <c r="E384" s="75"/>
      <c r="F384" s="75"/>
      <c r="G384" s="75"/>
      <c r="H384" s="75"/>
      <c r="I384" s="75"/>
      <c r="J384" s="75"/>
      <c r="K384" s="75"/>
      <c r="L384" s="75"/>
      <c r="M384" s="75"/>
      <c r="N384" s="102"/>
      <c r="AH384" s="59"/>
      <c r="AI384" s="68"/>
      <c r="AN384" s="68"/>
      <c r="AP384" s="68"/>
      <c r="AQ384" s="68"/>
      <c r="AR384" s="73" t="s">
        <v>160</v>
      </c>
    </row>
    <row r="385" spans="1:44" s="2" customFormat="1" ht="22.5" x14ac:dyDescent="0.25">
      <c r="A385" s="69"/>
      <c r="B385" s="70" t="s">
        <v>161</v>
      </c>
      <c r="C385" s="71" t="s">
        <v>162</v>
      </c>
      <c r="D385" s="71"/>
      <c r="E385" s="71"/>
      <c r="F385" s="71"/>
      <c r="G385" s="71"/>
      <c r="H385" s="71"/>
      <c r="I385" s="71"/>
      <c r="J385" s="71"/>
      <c r="K385" s="71"/>
      <c r="L385" s="71"/>
      <c r="M385" s="71"/>
      <c r="N385" s="72"/>
      <c r="AH385" s="59"/>
      <c r="AI385" s="68"/>
      <c r="AJ385" s="73" t="s">
        <v>162</v>
      </c>
      <c r="AN385" s="68"/>
      <c r="AP385" s="68"/>
      <c r="AQ385" s="68"/>
    </row>
    <row r="386" spans="1:44" s="2" customFormat="1" ht="15" x14ac:dyDescent="0.25">
      <c r="A386" s="94"/>
      <c r="B386" s="95"/>
      <c r="C386" s="62" t="s">
        <v>79</v>
      </c>
      <c r="D386" s="62"/>
      <c r="E386" s="62"/>
      <c r="F386" s="63"/>
      <c r="G386" s="64"/>
      <c r="H386" s="64"/>
      <c r="I386" s="64"/>
      <c r="J386" s="66"/>
      <c r="K386" s="64"/>
      <c r="L386" s="99">
        <v>358.65</v>
      </c>
      <c r="M386" s="90"/>
      <c r="N386" s="97">
        <v>3909.25</v>
      </c>
      <c r="AH386" s="59"/>
      <c r="AI386" s="68"/>
      <c r="AN386" s="68" t="s">
        <v>79</v>
      </c>
      <c r="AP386" s="68"/>
      <c r="AQ386" s="68"/>
    </row>
    <row r="387" spans="1:44" s="2" customFormat="1" ht="57" x14ac:dyDescent="0.25">
      <c r="A387" s="60" t="s">
        <v>232</v>
      </c>
      <c r="B387" s="61" t="s">
        <v>158</v>
      </c>
      <c r="C387" s="62" t="s">
        <v>455</v>
      </c>
      <c r="D387" s="62"/>
      <c r="E387" s="62"/>
      <c r="F387" s="63" t="s">
        <v>60</v>
      </c>
      <c r="G387" s="64"/>
      <c r="H387" s="64"/>
      <c r="I387" s="65">
        <v>1</v>
      </c>
      <c r="J387" s="96">
        <v>13687.88</v>
      </c>
      <c r="K387" s="103">
        <v>1.02</v>
      </c>
      <c r="L387" s="96">
        <v>1280.8800000000001</v>
      </c>
      <c r="M387" s="100">
        <v>10.9</v>
      </c>
      <c r="N387" s="97">
        <v>13961.64</v>
      </c>
      <c r="AH387" s="59"/>
      <c r="AI387" s="68" t="s">
        <v>455</v>
      </c>
      <c r="AN387" s="68"/>
      <c r="AP387" s="68"/>
      <c r="AQ387" s="68"/>
    </row>
    <row r="388" spans="1:44" s="2" customFormat="1" ht="15" x14ac:dyDescent="0.25">
      <c r="A388" s="94"/>
      <c r="B388" s="95"/>
      <c r="C388" s="75" t="s">
        <v>160</v>
      </c>
      <c r="D388" s="75"/>
      <c r="E388" s="75"/>
      <c r="F388" s="75"/>
      <c r="G388" s="75"/>
      <c r="H388" s="75"/>
      <c r="I388" s="75"/>
      <c r="J388" s="75"/>
      <c r="K388" s="75"/>
      <c r="L388" s="75"/>
      <c r="M388" s="75"/>
      <c r="N388" s="102"/>
      <c r="AH388" s="59"/>
      <c r="AI388" s="68"/>
      <c r="AN388" s="68"/>
      <c r="AP388" s="68"/>
      <c r="AQ388" s="68"/>
      <c r="AR388" s="73" t="s">
        <v>160</v>
      </c>
    </row>
    <row r="389" spans="1:44" s="2" customFormat="1" ht="22.5" x14ac:dyDescent="0.25">
      <c r="A389" s="69"/>
      <c r="B389" s="70" t="s">
        <v>161</v>
      </c>
      <c r="C389" s="71" t="s">
        <v>162</v>
      </c>
      <c r="D389" s="71"/>
      <c r="E389" s="71"/>
      <c r="F389" s="71"/>
      <c r="G389" s="71"/>
      <c r="H389" s="71"/>
      <c r="I389" s="71"/>
      <c r="J389" s="71"/>
      <c r="K389" s="71"/>
      <c r="L389" s="71"/>
      <c r="M389" s="71"/>
      <c r="N389" s="72"/>
      <c r="AH389" s="59"/>
      <c r="AI389" s="68"/>
      <c r="AJ389" s="73" t="s">
        <v>162</v>
      </c>
      <c r="AN389" s="68"/>
      <c r="AP389" s="68"/>
      <c r="AQ389" s="68"/>
    </row>
    <row r="390" spans="1:44" s="2" customFormat="1" ht="15" x14ac:dyDescent="0.25">
      <c r="A390" s="94"/>
      <c r="B390" s="95"/>
      <c r="C390" s="62" t="s">
        <v>79</v>
      </c>
      <c r="D390" s="62"/>
      <c r="E390" s="62"/>
      <c r="F390" s="63"/>
      <c r="G390" s="64"/>
      <c r="H390" s="64"/>
      <c r="I390" s="64"/>
      <c r="J390" s="66"/>
      <c r="K390" s="64"/>
      <c r="L390" s="96">
        <v>1280.8800000000001</v>
      </c>
      <c r="M390" s="90"/>
      <c r="N390" s="97">
        <v>13961.64</v>
      </c>
      <c r="AH390" s="59"/>
      <c r="AI390" s="68"/>
      <c r="AN390" s="68" t="s">
        <v>79</v>
      </c>
      <c r="AP390" s="68"/>
      <c r="AQ390" s="68"/>
    </row>
    <row r="391" spans="1:44" s="2" customFormat="1" ht="23.25" x14ac:dyDescent="0.25">
      <c r="A391" s="60" t="s">
        <v>234</v>
      </c>
      <c r="B391" s="61" t="s">
        <v>158</v>
      </c>
      <c r="C391" s="62" t="s">
        <v>456</v>
      </c>
      <c r="D391" s="62"/>
      <c r="E391" s="62"/>
      <c r="F391" s="63" t="s">
        <v>60</v>
      </c>
      <c r="G391" s="64"/>
      <c r="H391" s="64"/>
      <c r="I391" s="65">
        <v>1</v>
      </c>
      <c r="J391" s="96">
        <v>7446.2</v>
      </c>
      <c r="K391" s="103">
        <v>1.02</v>
      </c>
      <c r="L391" s="99">
        <v>696.8</v>
      </c>
      <c r="M391" s="100">
        <v>10.9</v>
      </c>
      <c r="N391" s="97">
        <v>7595.12</v>
      </c>
      <c r="AH391" s="59"/>
      <c r="AI391" s="68" t="s">
        <v>456</v>
      </c>
      <c r="AN391" s="68"/>
      <c r="AP391" s="68"/>
      <c r="AQ391" s="68"/>
    </row>
    <row r="392" spans="1:44" s="2" customFormat="1" ht="15" x14ac:dyDescent="0.25">
      <c r="A392" s="94"/>
      <c r="B392" s="95"/>
      <c r="C392" s="75" t="s">
        <v>160</v>
      </c>
      <c r="D392" s="75"/>
      <c r="E392" s="75"/>
      <c r="F392" s="75"/>
      <c r="G392" s="75"/>
      <c r="H392" s="75"/>
      <c r="I392" s="75"/>
      <c r="J392" s="75"/>
      <c r="K392" s="75"/>
      <c r="L392" s="75"/>
      <c r="M392" s="75"/>
      <c r="N392" s="102"/>
      <c r="AH392" s="59"/>
      <c r="AI392" s="68"/>
      <c r="AN392" s="68"/>
      <c r="AP392" s="68"/>
      <c r="AQ392" s="68"/>
      <c r="AR392" s="73" t="s">
        <v>160</v>
      </c>
    </row>
    <row r="393" spans="1:44" s="2" customFormat="1" ht="22.5" x14ac:dyDescent="0.25">
      <c r="A393" s="69"/>
      <c r="B393" s="70" t="s">
        <v>161</v>
      </c>
      <c r="C393" s="71" t="s">
        <v>162</v>
      </c>
      <c r="D393" s="71"/>
      <c r="E393" s="71"/>
      <c r="F393" s="71"/>
      <c r="G393" s="71"/>
      <c r="H393" s="71"/>
      <c r="I393" s="71"/>
      <c r="J393" s="71"/>
      <c r="K393" s="71"/>
      <c r="L393" s="71"/>
      <c r="M393" s="71"/>
      <c r="N393" s="72"/>
      <c r="AH393" s="59"/>
      <c r="AI393" s="68"/>
      <c r="AJ393" s="73" t="s">
        <v>162</v>
      </c>
      <c r="AN393" s="68"/>
      <c r="AP393" s="68"/>
      <c r="AQ393" s="68"/>
    </row>
    <row r="394" spans="1:44" s="2" customFormat="1" ht="15" x14ac:dyDescent="0.25">
      <c r="A394" s="94"/>
      <c r="B394" s="95"/>
      <c r="C394" s="62" t="s">
        <v>79</v>
      </c>
      <c r="D394" s="62"/>
      <c r="E394" s="62"/>
      <c r="F394" s="63"/>
      <c r="G394" s="64"/>
      <c r="H394" s="64"/>
      <c r="I394" s="64"/>
      <c r="J394" s="66"/>
      <c r="K394" s="64"/>
      <c r="L394" s="99">
        <v>696.8</v>
      </c>
      <c r="M394" s="90"/>
      <c r="N394" s="97">
        <v>7595.12</v>
      </c>
      <c r="AH394" s="59"/>
      <c r="AI394" s="68"/>
      <c r="AN394" s="68" t="s">
        <v>79</v>
      </c>
      <c r="AP394" s="68"/>
      <c r="AQ394" s="68"/>
    </row>
    <row r="395" spans="1:44" s="2" customFormat="1" ht="34.5" x14ac:dyDescent="0.25">
      <c r="A395" s="60" t="s">
        <v>236</v>
      </c>
      <c r="B395" s="61" t="s">
        <v>158</v>
      </c>
      <c r="C395" s="62" t="s">
        <v>457</v>
      </c>
      <c r="D395" s="62"/>
      <c r="E395" s="62"/>
      <c r="F395" s="63" t="s">
        <v>60</v>
      </c>
      <c r="G395" s="64"/>
      <c r="H395" s="64"/>
      <c r="I395" s="65">
        <v>1</v>
      </c>
      <c r="J395" s="96">
        <v>2737.58</v>
      </c>
      <c r="K395" s="103">
        <v>1.02</v>
      </c>
      <c r="L395" s="99">
        <v>256.18</v>
      </c>
      <c r="M395" s="100">
        <v>10.9</v>
      </c>
      <c r="N395" s="97">
        <v>2792.33</v>
      </c>
      <c r="AH395" s="59"/>
      <c r="AI395" s="68" t="s">
        <v>457</v>
      </c>
      <c r="AN395" s="68"/>
      <c r="AP395" s="68"/>
      <c r="AQ395" s="68"/>
    </row>
    <row r="396" spans="1:44" s="2" customFormat="1" ht="15" x14ac:dyDescent="0.25">
      <c r="A396" s="94"/>
      <c r="B396" s="95"/>
      <c r="C396" s="75" t="s">
        <v>160</v>
      </c>
      <c r="D396" s="75"/>
      <c r="E396" s="75"/>
      <c r="F396" s="75"/>
      <c r="G396" s="75"/>
      <c r="H396" s="75"/>
      <c r="I396" s="75"/>
      <c r="J396" s="75"/>
      <c r="K396" s="75"/>
      <c r="L396" s="75"/>
      <c r="M396" s="75"/>
      <c r="N396" s="102"/>
      <c r="AH396" s="59"/>
      <c r="AI396" s="68"/>
      <c r="AN396" s="68"/>
      <c r="AP396" s="68"/>
      <c r="AQ396" s="68"/>
      <c r="AR396" s="73" t="s">
        <v>160</v>
      </c>
    </row>
    <row r="397" spans="1:44" s="2" customFormat="1" ht="22.5" x14ac:dyDescent="0.25">
      <c r="A397" s="69"/>
      <c r="B397" s="70" t="s">
        <v>161</v>
      </c>
      <c r="C397" s="71" t="s">
        <v>162</v>
      </c>
      <c r="D397" s="71"/>
      <c r="E397" s="71"/>
      <c r="F397" s="71"/>
      <c r="G397" s="71"/>
      <c r="H397" s="71"/>
      <c r="I397" s="71"/>
      <c r="J397" s="71"/>
      <c r="K397" s="71"/>
      <c r="L397" s="71"/>
      <c r="M397" s="71"/>
      <c r="N397" s="72"/>
      <c r="AH397" s="59"/>
      <c r="AI397" s="68"/>
      <c r="AJ397" s="73" t="s">
        <v>162</v>
      </c>
      <c r="AN397" s="68"/>
      <c r="AP397" s="68"/>
      <c r="AQ397" s="68"/>
    </row>
    <row r="398" spans="1:44" s="2" customFormat="1" ht="15" x14ac:dyDescent="0.25">
      <c r="A398" s="94"/>
      <c r="B398" s="95"/>
      <c r="C398" s="62" t="s">
        <v>79</v>
      </c>
      <c r="D398" s="62"/>
      <c r="E398" s="62"/>
      <c r="F398" s="63"/>
      <c r="G398" s="64"/>
      <c r="H398" s="64"/>
      <c r="I398" s="64"/>
      <c r="J398" s="66"/>
      <c r="K398" s="64"/>
      <c r="L398" s="99">
        <v>256.18</v>
      </c>
      <c r="M398" s="90"/>
      <c r="N398" s="97">
        <v>2792.33</v>
      </c>
      <c r="AH398" s="59"/>
      <c r="AI398" s="68"/>
      <c r="AN398" s="68" t="s">
        <v>79</v>
      </c>
      <c r="AP398" s="68"/>
      <c r="AQ398" s="68"/>
    </row>
    <row r="399" spans="1:44" s="2" customFormat="1" ht="34.5" x14ac:dyDescent="0.25">
      <c r="A399" s="60" t="s">
        <v>238</v>
      </c>
      <c r="B399" s="61" t="s">
        <v>158</v>
      </c>
      <c r="C399" s="62" t="s">
        <v>458</v>
      </c>
      <c r="D399" s="62"/>
      <c r="E399" s="62"/>
      <c r="F399" s="63" t="s">
        <v>60</v>
      </c>
      <c r="G399" s="64"/>
      <c r="H399" s="64"/>
      <c r="I399" s="65">
        <v>1</v>
      </c>
      <c r="J399" s="96">
        <v>1323.62</v>
      </c>
      <c r="K399" s="103">
        <v>1.02</v>
      </c>
      <c r="L399" s="99">
        <v>123.86</v>
      </c>
      <c r="M399" s="100">
        <v>10.9</v>
      </c>
      <c r="N399" s="97">
        <v>1350.09</v>
      </c>
      <c r="AH399" s="59"/>
      <c r="AI399" s="68" t="s">
        <v>458</v>
      </c>
      <c r="AN399" s="68"/>
      <c r="AP399" s="68"/>
      <c r="AQ399" s="68"/>
    </row>
    <row r="400" spans="1:44" s="2" customFormat="1" ht="15" x14ac:dyDescent="0.25">
      <c r="A400" s="94"/>
      <c r="B400" s="95"/>
      <c r="C400" s="75" t="s">
        <v>160</v>
      </c>
      <c r="D400" s="75"/>
      <c r="E400" s="75"/>
      <c r="F400" s="75"/>
      <c r="G400" s="75"/>
      <c r="H400" s="75"/>
      <c r="I400" s="75"/>
      <c r="J400" s="75"/>
      <c r="K400" s="75"/>
      <c r="L400" s="75"/>
      <c r="M400" s="75"/>
      <c r="N400" s="102"/>
      <c r="AH400" s="59"/>
      <c r="AI400" s="68"/>
      <c r="AN400" s="68"/>
      <c r="AP400" s="68"/>
      <c r="AQ400" s="68"/>
      <c r="AR400" s="73" t="s">
        <v>160</v>
      </c>
    </row>
    <row r="401" spans="1:44" s="2" customFormat="1" ht="22.5" x14ac:dyDescent="0.25">
      <c r="A401" s="69"/>
      <c r="B401" s="70" t="s">
        <v>161</v>
      </c>
      <c r="C401" s="71" t="s">
        <v>162</v>
      </c>
      <c r="D401" s="71"/>
      <c r="E401" s="71"/>
      <c r="F401" s="71"/>
      <c r="G401" s="71"/>
      <c r="H401" s="71"/>
      <c r="I401" s="71"/>
      <c r="J401" s="71"/>
      <c r="K401" s="71"/>
      <c r="L401" s="71"/>
      <c r="M401" s="71"/>
      <c r="N401" s="72"/>
      <c r="AH401" s="59"/>
      <c r="AI401" s="68"/>
      <c r="AJ401" s="73" t="s">
        <v>162</v>
      </c>
      <c r="AN401" s="68"/>
      <c r="AP401" s="68"/>
      <c r="AQ401" s="68"/>
    </row>
    <row r="402" spans="1:44" s="2" customFormat="1" ht="15" x14ac:dyDescent="0.25">
      <c r="A402" s="94"/>
      <c r="B402" s="95"/>
      <c r="C402" s="62" t="s">
        <v>79</v>
      </c>
      <c r="D402" s="62"/>
      <c r="E402" s="62"/>
      <c r="F402" s="63"/>
      <c r="G402" s="64"/>
      <c r="H402" s="64"/>
      <c r="I402" s="64"/>
      <c r="J402" s="66"/>
      <c r="K402" s="64"/>
      <c r="L402" s="99">
        <v>123.86</v>
      </c>
      <c r="M402" s="90"/>
      <c r="N402" s="97">
        <v>1350.09</v>
      </c>
      <c r="AH402" s="59"/>
      <c r="AI402" s="68"/>
      <c r="AN402" s="68" t="s">
        <v>79</v>
      </c>
      <c r="AP402" s="68"/>
      <c r="AQ402" s="68"/>
    </row>
    <row r="403" spans="1:44" s="2" customFormat="1" ht="34.5" x14ac:dyDescent="0.25">
      <c r="A403" s="60" t="s">
        <v>240</v>
      </c>
      <c r="B403" s="61" t="s">
        <v>158</v>
      </c>
      <c r="C403" s="62" t="s">
        <v>459</v>
      </c>
      <c r="D403" s="62"/>
      <c r="E403" s="62"/>
      <c r="F403" s="63" t="s">
        <v>60</v>
      </c>
      <c r="G403" s="64"/>
      <c r="H403" s="64"/>
      <c r="I403" s="65">
        <v>2</v>
      </c>
      <c r="J403" s="96">
        <v>1231.9100000000001</v>
      </c>
      <c r="K403" s="103">
        <v>1.02</v>
      </c>
      <c r="L403" s="99">
        <v>230.56</v>
      </c>
      <c r="M403" s="100">
        <v>10.9</v>
      </c>
      <c r="N403" s="97">
        <v>2513.1</v>
      </c>
      <c r="AH403" s="59"/>
      <c r="AI403" s="68" t="s">
        <v>459</v>
      </c>
      <c r="AN403" s="68"/>
      <c r="AP403" s="68"/>
      <c r="AQ403" s="68"/>
    </row>
    <row r="404" spans="1:44" s="2" customFormat="1" ht="15" x14ac:dyDescent="0.25">
      <c r="A404" s="94"/>
      <c r="B404" s="95"/>
      <c r="C404" s="75" t="s">
        <v>160</v>
      </c>
      <c r="D404" s="75"/>
      <c r="E404" s="75"/>
      <c r="F404" s="75"/>
      <c r="G404" s="75"/>
      <c r="H404" s="75"/>
      <c r="I404" s="75"/>
      <c r="J404" s="75"/>
      <c r="K404" s="75"/>
      <c r="L404" s="75"/>
      <c r="M404" s="75"/>
      <c r="N404" s="102"/>
      <c r="AH404" s="59"/>
      <c r="AI404" s="68"/>
      <c r="AN404" s="68"/>
      <c r="AP404" s="68"/>
      <c r="AQ404" s="68"/>
      <c r="AR404" s="73" t="s">
        <v>160</v>
      </c>
    </row>
    <row r="405" spans="1:44" s="2" customFormat="1" ht="22.5" x14ac:dyDescent="0.25">
      <c r="A405" s="69"/>
      <c r="B405" s="70" t="s">
        <v>161</v>
      </c>
      <c r="C405" s="71" t="s">
        <v>162</v>
      </c>
      <c r="D405" s="71"/>
      <c r="E405" s="71"/>
      <c r="F405" s="71"/>
      <c r="G405" s="71"/>
      <c r="H405" s="71"/>
      <c r="I405" s="71"/>
      <c r="J405" s="71"/>
      <c r="K405" s="71"/>
      <c r="L405" s="71"/>
      <c r="M405" s="71"/>
      <c r="N405" s="72"/>
      <c r="AH405" s="59"/>
      <c r="AI405" s="68"/>
      <c r="AJ405" s="73" t="s">
        <v>162</v>
      </c>
      <c r="AN405" s="68"/>
      <c r="AP405" s="68"/>
      <c r="AQ405" s="68"/>
    </row>
    <row r="406" spans="1:44" s="2" customFormat="1" ht="15" x14ac:dyDescent="0.25">
      <c r="A406" s="94"/>
      <c r="B406" s="95"/>
      <c r="C406" s="62" t="s">
        <v>79</v>
      </c>
      <c r="D406" s="62"/>
      <c r="E406" s="62"/>
      <c r="F406" s="63"/>
      <c r="G406" s="64"/>
      <c r="H406" s="64"/>
      <c r="I406" s="64"/>
      <c r="J406" s="66"/>
      <c r="K406" s="64"/>
      <c r="L406" s="99">
        <v>230.56</v>
      </c>
      <c r="M406" s="90"/>
      <c r="N406" s="97">
        <v>2513.1</v>
      </c>
      <c r="AH406" s="59"/>
      <c r="AI406" s="68"/>
      <c r="AN406" s="68" t="s">
        <v>79</v>
      </c>
      <c r="AP406" s="68"/>
      <c r="AQ406" s="68"/>
    </row>
    <row r="407" spans="1:44" s="2" customFormat="1" ht="15" x14ac:dyDescent="0.25">
      <c r="A407" s="60" t="s">
        <v>395</v>
      </c>
      <c r="B407" s="61" t="s">
        <v>158</v>
      </c>
      <c r="C407" s="62" t="s">
        <v>460</v>
      </c>
      <c r="D407" s="62"/>
      <c r="E407" s="62"/>
      <c r="F407" s="63" t="s">
        <v>179</v>
      </c>
      <c r="G407" s="64"/>
      <c r="H407" s="64"/>
      <c r="I407" s="65">
        <v>10</v>
      </c>
      <c r="J407" s="96">
        <v>3306.25</v>
      </c>
      <c r="K407" s="103">
        <v>1.02</v>
      </c>
      <c r="L407" s="96">
        <v>3093.92</v>
      </c>
      <c r="M407" s="100">
        <v>10.9</v>
      </c>
      <c r="N407" s="97">
        <v>33723.75</v>
      </c>
      <c r="AH407" s="59"/>
      <c r="AI407" s="68" t="s">
        <v>460</v>
      </c>
      <c r="AN407" s="68"/>
      <c r="AP407" s="68"/>
      <c r="AQ407" s="68"/>
    </row>
    <row r="408" spans="1:44" s="2" customFormat="1" ht="15" x14ac:dyDescent="0.25">
      <c r="A408" s="94"/>
      <c r="B408" s="95"/>
      <c r="C408" s="75" t="s">
        <v>160</v>
      </c>
      <c r="D408" s="75"/>
      <c r="E408" s="75"/>
      <c r="F408" s="75"/>
      <c r="G408" s="75"/>
      <c r="H408" s="75"/>
      <c r="I408" s="75"/>
      <c r="J408" s="75"/>
      <c r="K408" s="75"/>
      <c r="L408" s="75"/>
      <c r="M408" s="75"/>
      <c r="N408" s="102"/>
      <c r="AH408" s="59"/>
      <c r="AI408" s="68"/>
      <c r="AN408" s="68"/>
      <c r="AP408" s="68"/>
      <c r="AQ408" s="68"/>
      <c r="AR408" s="73" t="s">
        <v>160</v>
      </c>
    </row>
    <row r="409" spans="1:44" s="2" customFormat="1" ht="22.5" x14ac:dyDescent="0.25">
      <c r="A409" s="69"/>
      <c r="B409" s="70" t="s">
        <v>161</v>
      </c>
      <c r="C409" s="71" t="s">
        <v>162</v>
      </c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2"/>
      <c r="AH409" s="59"/>
      <c r="AI409" s="68"/>
      <c r="AJ409" s="73" t="s">
        <v>162</v>
      </c>
      <c r="AN409" s="68"/>
      <c r="AP409" s="68"/>
      <c r="AQ409" s="68"/>
    </row>
    <row r="410" spans="1:44" s="2" customFormat="1" ht="15" x14ac:dyDescent="0.25">
      <c r="A410" s="94"/>
      <c r="B410" s="95"/>
      <c r="C410" s="62" t="s">
        <v>79</v>
      </c>
      <c r="D410" s="62"/>
      <c r="E410" s="62"/>
      <c r="F410" s="63"/>
      <c r="G410" s="64"/>
      <c r="H410" s="64"/>
      <c r="I410" s="64"/>
      <c r="J410" s="66"/>
      <c r="K410" s="64"/>
      <c r="L410" s="96">
        <v>3093.92</v>
      </c>
      <c r="M410" s="90"/>
      <c r="N410" s="97">
        <v>33723.75</v>
      </c>
      <c r="AH410" s="59"/>
      <c r="AI410" s="68"/>
      <c r="AN410" s="68" t="s">
        <v>79</v>
      </c>
      <c r="AP410" s="68"/>
      <c r="AQ410" s="68"/>
    </row>
    <row r="411" spans="1:44" s="2" customFormat="1" ht="15" x14ac:dyDescent="0.25">
      <c r="A411" s="60" t="s">
        <v>396</v>
      </c>
      <c r="B411" s="61" t="s">
        <v>158</v>
      </c>
      <c r="C411" s="62" t="s">
        <v>461</v>
      </c>
      <c r="D411" s="62"/>
      <c r="E411" s="62"/>
      <c r="F411" s="63" t="s">
        <v>179</v>
      </c>
      <c r="G411" s="64"/>
      <c r="H411" s="64"/>
      <c r="I411" s="65">
        <v>2</v>
      </c>
      <c r="J411" s="96">
        <v>10265.91</v>
      </c>
      <c r="K411" s="103">
        <v>1.02</v>
      </c>
      <c r="L411" s="96">
        <v>1921.33</v>
      </c>
      <c r="M411" s="100">
        <v>10.9</v>
      </c>
      <c r="N411" s="97">
        <v>20942.46</v>
      </c>
      <c r="AH411" s="59"/>
      <c r="AI411" s="68" t="s">
        <v>461</v>
      </c>
      <c r="AN411" s="68"/>
      <c r="AP411" s="68"/>
      <c r="AQ411" s="68"/>
    </row>
    <row r="412" spans="1:44" s="2" customFormat="1" ht="15" x14ac:dyDescent="0.25">
      <c r="A412" s="94"/>
      <c r="B412" s="95"/>
      <c r="C412" s="75" t="s">
        <v>160</v>
      </c>
      <c r="D412" s="75"/>
      <c r="E412" s="75"/>
      <c r="F412" s="75"/>
      <c r="G412" s="75"/>
      <c r="H412" s="75"/>
      <c r="I412" s="75"/>
      <c r="J412" s="75"/>
      <c r="K412" s="75"/>
      <c r="L412" s="75"/>
      <c r="M412" s="75"/>
      <c r="N412" s="102"/>
      <c r="AH412" s="59"/>
      <c r="AI412" s="68"/>
      <c r="AN412" s="68"/>
      <c r="AP412" s="68"/>
      <c r="AQ412" s="68"/>
      <c r="AR412" s="73" t="s">
        <v>160</v>
      </c>
    </row>
    <row r="413" spans="1:44" s="2" customFormat="1" ht="22.5" x14ac:dyDescent="0.25">
      <c r="A413" s="69"/>
      <c r="B413" s="70" t="s">
        <v>161</v>
      </c>
      <c r="C413" s="71" t="s">
        <v>162</v>
      </c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2"/>
      <c r="AH413" s="59"/>
      <c r="AI413" s="68"/>
      <c r="AJ413" s="73" t="s">
        <v>162</v>
      </c>
      <c r="AN413" s="68"/>
      <c r="AP413" s="68"/>
      <c r="AQ413" s="68"/>
    </row>
    <row r="414" spans="1:44" s="2" customFormat="1" ht="15" x14ac:dyDescent="0.25">
      <c r="A414" s="94"/>
      <c r="B414" s="95"/>
      <c r="C414" s="62" t="s">
        <v>79</v>
      </c>
      <c r="D414" s="62"/>
      <c r="E414" s="62"/>
      <c r="F414" s="63"/>
      <c r="G414" s="64"/>
      <c r="H414" s="64"/>
      <c r="I414" s="64"/>
      <c r="J414" s="66"/>
      <c r="K414" s="64"/>
      <c r="L414" s="96">
        <v>1921.33</v>
      </c>
      <c r="M414" s="90"/>
      <c r="N414" s="97">
        <v>20942.46</v>
      </c>
      <c r="AH414" s="59"/>
      <c r="AI414" s="68"/>
      <c r="AN414" s="68" t="s">
        <v>79</v>
      </c>
      <c r="AP414" s="68"/>
      <c r="AQ414" s="68"/>
    </row>
    <row r="415" spans="1:44" s="2" customFormat="1" ht="34.5" x14ac:dyDescent="0.25">
      <c r="A415" s="60" t="s">
        <v>397</v>
      </c>
      <c r="B415" s="61" t="s">
        <v>158</v>
      </c>
      <c r="C415" s="62" t="s">
        <v>462</v>
      </c>
      <c r="D415" s="62"/>
      <c r="E415" s="62"/>
      <c r="F415" s="63" t="s">
        <v>463</v>
      </c>
      <c r="G415" s="64"/>
      <c r="H415" s="64"/>
      <c r="I415" s="65">
        <v>2</v>
      </c>
      <c r="J415" s="96">
        <v>24076.11</v>
      </c>
      <c r="K415" s="103">
        <v>1.02</v>
      </c>
      <c r="L415" s="96">
        <v>4505.99</v>
      </c>
      <c r="M415" s="100">
        <v>10.9</v>
      </c>
      <c r="N415" s="97">
        <v>49115.26</v>
      </c>
      <c r="AH415" s="59"/>
      <c r="AI415" s="68" t="s">
        <v>462</v>
      </c>
      <c r="AN415" s="68"/>
      <c r="AP415" s="68"/>
      <c r="AQ415" s="68"/>
    </row>
    <row r="416" spans="1:44" s="2" customFormat="1" ht="15" x14ac:dyDescent="0.25">
      <c r="A416" s="94"/>
      <c r="B416" s="95"/>
      <c r="C416" s="75" t="s">
        <v>160</v>
      </c>
      <c r="D416" s="75"/>
      <c r="E416" s="75"/>
      <c r="F416" s="75"/>
      <c r="G416" s="75"/>
      <c r="H416" s="75"/>
      <c r="I416" s="75"/>
      <c r="J416" s="75"/>
      <c r="K416" s="75"/>
      <c r="L416" s="75"/>
      <c r="M416" s="75"/>
      <c r="N416" s="102"/>
      <c r="AH416" s="59"/>
      <c r="AI416" s="68"/>
      <c r="AN416" s="68"/>
      <c r="AP416" s="68"/>
      <c r="AQ416" s="68"/>
      <c r="AR416" s="73" t="s">
        <v>160</v>
      </c>
    </row>
    <row r="417" spans="1:44" s="2" customFormat="1" ht="22.5" x14ac:dyDescent="0.25">
      <c r="A417" s="69"/>
      <c r="B417" s="70" t="s">
        <v>161</v>
      </c>
      <c r="C417" s="71" t="s">
        <v>162</v>
      </c>
      <c r="D417" s="71"/>
      <c r="E417" s="71"/>
      <c r="F417" s="71"/>
      <c r="G417" s="71"/>
      <c r="H417" s="71"/>
      <c r="I417" s="71"/>
      <c r="J417" s="71"/>
      <c r="K417" s="71"/>
      <c r="L417" s="71"/>
      <c r="M417" s="71"/>
      <c r="N417" s="72"/>
      <c r="AH417" s="59"/>
      <c r="AI417" s="68"/>
      <c r="AJ417" s="73" t="s">
        <v>162</v>
      </c>
      <c r="AN417" s="68"/>
      <c r="AP417" s="68"/>
      <c r="AQ417" s="68"/>
    </row>
    <row r="418" spans="1:44" s="2" customFormat="1" ht="15" x14ac:dyDescent="0.25">
      <c r="A418" s="94"/>
      <c r="B418" s="95"/>
      <c r="C418" s="62" t="s">
        <v>79</v>
      </c>
      <c r="D418" s="62"/>
      <c r="E418" s="62"/>
      <c r="F418" s="63"/>
      <c r="G418" s="64"/>
      <c r="H418" s="64"/>
      <c r="I418" s="64"/>
      <c r="J418" s="66"/>
      <c r="K418" s="64"/>
      <c r="L418" s="96">
        <v>4505.99</v>
      </c>
      <c r="M418" s="90"/>
      <c r="N418" s="97">
        <v>49115.26</v>
      </c>
      <c r="AH418" s="59"/>
      <c r="AI418" s="68"/>
      <c r="AN418" s="68" t="s">
        <v>79</v>
      </c>
      <c r="AP418" s="68"/>
      <c r="AQ418" s="68"/>
    </row>
    <row r="419" spans="1:44" s="2" customFormat="1" ht="34.5" x14ac:dyDescent="0.25">
      <c r="A419" s="60" t="s">
        <v>464</v>
      </c>
      <c r="B419" s="61" t="s">
        <v>158</v>
      </c>
      <c r="C419" s="62" t="s">
        <v>465</v>
      </c>
      <c r="D419" s="62"/>
      <c r="E419" s="62"/>
      <c r="F419" s="63" t="s">
        <v>463</v>
      </c>
      <c r="G419" s="64"/>
      <c r="H419" s="64"/>
      <c r="I419" s="65">
        <v>2</v>
      </c>
      <c r="J419" s="96">
        <v>21284.32</v>
      </c>
      <c r="K419" s="103">
        <v>1.02</v>
      </c>
      <c r="L419" s="96">
        <v>3983.49</v>
      </c>
      <c r="M419" s="100">
        <v>10.9</v>
      </c>
      <c r="N419" s="97">
        <v>43420.01</v>
      </c>
      <c r="AH419" s="59"/>
      <c r="AI419" s="68" t="s">
        <v>465</v>
      </c>
      <c r="AN419" s="68"/>
      <c r="AP419" s="68"/>
      <c r="AQ419" s="68"/>
    </row>
    <row r="420" spans="1:44" s="2" customFormat="1" ht="15" x14ac:dyDescent="0.25">
      <c r="A420" s="94"/>
      <c r="B420" s="95"/>
      <c r="C420" s="75" t="s">
        <v>160</v>
      </c>
      <c r="D420" s="75"/>
      <c r="E420" s="75"/>
      <c r="F420" s="75"/>
      <c r="G420" s="75"/>
      <c r="H420" s="75"/>
      <c r="I420" s="75"/>
      <c r="J420" s="75"/>
      <c r="K420" s="75"/>
      <c r="L420" s="75"/>
      <c r="M420" s="75"/>
      <c r="N420" s="102"/>
      <c r="AH420" s="59"/>
      <c r="AI420" s="68"/>
      <c r="AN420" s="68"/>
      <c r="AP420" s="68"/>
      <c r="AQ420" s="68"/>
      <c r="AR420" s="73" t="s">
        <v>160</v>
      </c>
    </row>
    <row r="421" spans="1:44" s="2" customFormat="1" ht="22.5" x14ac:dyDescent="0.25">
      <c r="A421" s="69"/>
      <c r="B421" s="70" t="s">
        <v>161</v>
      </c>
      <c r="C421" s="71" t="s">
        <v>162</v>
      </c>
      <c r="D421" s="71"/>
      <c r="E421" s="71"/>
      <c r="F421" s="71"/>
      <c r="G421" s="71"/>
      <c r="H421" s="71"/>
      <c r="I421" s="71"/>
      <c r="J421" s="71"/>
      <c r="K421" s="71"/>
      <c r="L421" s="71"/>
      <c r="M421" s="71"/>
      <c r="N421" s="72"/>
      <c r="AH421" s="59"/>
      <c r="AI421" s="68"/>
      <c r="AJ421" s="73" t="s">
        <v>162</v>
      </c>
      <c r="AN421" s="68"/>
      <c r="AP421" s="68"/>
      <c r="AQ421" s="68"/>
    </row>
    <row r="422" spans="1:44" s="2" customFormat="1" ht="15" x14ac:dyDescent="0.25">
      <c r="A422" s="94"/>
      <c r="B422" s="95"/>
      <c r="C422" s="62" t="s">
        <v>79</v>
      </c>
      <c r="D422" s="62"/>
      <c r="E422" s="62"/>
      <c r="F422" s="63"/>
      <c r="G422" s="64"/>
      <c r="H422" s="64"/>
      <c r="I422" s="64"/>
      <c r="J422" s="66"/>
      <c r="K422" s="64"/>
      <c r="L422" s="96">
        <v>3983.49</v>
      </c>
      <c r="M422" s="90"/>
      <c r="N422" s="97">
        <v>43420.01</v>
      </c>
      <c r="AH422" s="59"/>
      <c r="AI422" s="68"/>
      <c r="AN422" s="68" t="s">
        <v>79</v>
      </c>
      <c r="AP422" s="68"/>
      <c r="AQ422" s="68"/>
    </row>
    <row r="423" spans="1:44" s="2" customFormat="1" ht="34.5" x14ac:dyDescent="0.25">
      <c r="A423" s="60" t="s">
        <v>466</v>
      </c>
      <c r="B423" s="61" t="s">
        <v>158</v>
      </c>
      <c r="C423" s="62" t="s">
        <v>467</v>
      </c>
      <c r="D423" s="62"/>
      <c r="E423" s="62"/>
      <c r="F423" s="63" t="s">
        <v>463</v>
      </c>
      <c r="G423" s="64"/>
      <c r="H423" s="64"/>
      <c r="I423" s="65">
        <v>2</v>
      </c>
      <c r="J423" s="96">
        <v>47742.25</v>
      </c>
      <c r="K423" s="103">
        <v>1.02</v>
      </c>
      <c r="L423" s="96">
        <v>8935.25</v>
      </c>
      <c r="M423" s="100">
        <v>10.9</v>
      </c>
      <c r="N423" s="97">
        <v>97394.19</v>
      </c>
      <c r="AH423" s="59"/>
      <c r="AI423" s="68" t="s">
        <v>467</v>
      </c>
      <c r="AN423" s="68"/>
      <c r="AP423" s="68"/>
      <c r="AQ423" s="68"/>
    </row>
    <row r="424" spans="1:44" s="2" customFormat="1" ht="15" x14ac:dyDescent="0.25">
      <c r="A424" s="94"/>
      <c r="B424" s="95"/>
      <c r="C424" s="75" t="s">
        <v>160</v>
      </c>
      <c r="D424" s="75"/>
      <c r="E424" s="75"/>
      <c r="F424" s="75"/>
      <c r="G424" s="75"/>
      <c r="H424" s="75"/>
      <c r="I424" s="75"/>
      <c r="J424" s="75"/>
      <c r="K424" s="75"/>
      <c r="L424" s="75"/>
      <c r="M424" s="75"/>
      <c r="N424" s="102"/>
      <c r="AH424" s="59"/>
      <c r="AI424" s="68"/>
      <c r="AN424" s="68"/>
      <c r="AP424" s="68"/>
      <c r="AQ424" s="68"/>
      <c r="AR424" s="73" t="s">
        <v>160</v>
      </c>
    </row>
    <row r="425" spans="1:44" s="2" customFormat="1" ht="22.5" x14ac:dyDescent="0.25">
      <c r="A425" s="69"/>
      <c r="B425" s="70" t="s">
        <v>161</v>
      </c>
      <c r="C425" s="71" t="s">
        <v>162</v>
      </c>
      <c r="D425" s="71"/>
      <c r="E425" s="71"/>
      <c r="F425" s="71"/>
      <c r="G425" s="71"/>
      <c r="H425" s="71"/>
      <c r="I425" s="71"/>
      <c r="J425" s="71"/>
      <c r="K425" s="71"/>
      <c r="L425" s="71"/>
      <c r="M425" s="71"/>
      <c r="N425" s="72"/>
      <c r="AH425" s="59"/>
      <c r="AI425" s="68"/>
      <c r="AJ425" s="73" t="s">
        <v>162</v>
      </c>
      <c r="AN425" s="68"/>
      <c r="AP425" s="68"/>
      <c r="AQ425" s="68"/>
    </row>
    <row r="426" spans="1:44" s="2" customFormat="1" ht="15" x14ac:dyDescent="0.25">
      <c r="A426" s="94"/>
      <c r="B426" s="95"/>
      <c r="C426" s="62" t="s">
        <v>79</v>
      </c>
      <c r="D426" s="62"/>
      <c r="E426" s="62"/>
      <c r="F426" s="63"/>
      <c r="G426" s="64"/>
      <c r="H426" s="64"/>
      <c r="I426" s="64"/>
      <c r="J426" s="66"/>
      <c r="K426" s="64"/>
      <c r="L426" s="96">
        <v>8935.25</v>
      </c>
      <c r="M426" s="90"/>
      <c r="N426" s="97">
        <v>97394.19</v>
      </c>
      <c r="AH426" s="59"/>
      <c r="AI426" s="68"/>
      <c r="AN426" s="68" t="s">
        <v>79</v>
      </c>
      <c r="AP426" s="68"/>
      <c r="AQ426" s="68"/>
    </row>
    <row r="427" spans="1:44" s="2" customFormat="1" ht="23.25" x14ac:dyDescent="0.25">
      <c r="A427" s="60" t="s">
        <v>468</v>
      </c>
      <c r="B427" s="61" t="s">
        <v>158</v>
      </c>
      <c r="C427" s="62" t="s">
        <v>469</v>
      </c>
      <c r="D427" s="62"/>
      <c r="E427" s="62"/>
      <c r="F427" s="63" t="s">
        <v>60</v>
      </c>
      <c r="G427" s="64"/>
      <c r="H427" s="64"/>
      <c r="I427" s="65">
        <v>24</v>
      </c>
      <c r="J427" s="96">
        <v>9026.06</v>
      </c>
      <c r="K427" s="103">
        <v>1.02</v>
      </c>
      <c r="L427" s="96">
        <v>20271.37</v>
      </c>
      <c r="M427" s="100">
        <v>10.9</v>
      </c>
      <c r="N427" s="97">
        <v>220957.95</v>
      </c>
      <c r="AH427" s="59"/>
      <c r="AI427" s="68" t="s">
        <v>469</v>
      </c>
      <c r="AN427" s="68"/>
      <c r="AP427" s="68"/>
      <c r="AQ427" s="68"/>
    </row>
    <row r="428" spans="1:44" s="2" customFormat="1" ht="15" x14ac:dyDescent="0.25">
      <c r="A428" s="94"/>
      <c r="B428" s="95"/>
      <c r="C428" s="75" t="s">
        <v>160</v>
      </c>
      <c r="D428" s="75"/>
      <c r="E428" s="75"/>
      <c r="F428" s="75"/>
      <c r="G428" s="75"/>
      <c r="H428" s="75"/>
      <c r="I428" s="75"/>
      <c r="J428" s="75"/>
      <c r="K428" s="75"/>
      <c r="L428" s="75"/>
      <c r="M428" s="75"/>
      <c r="N428" s="102"/>
      <c r="AH428" s="59"/>
      <c r="AI428" s="68"/>
      <c r="AN428" s="68"/>
      <c r="AP428" s="68"/>
      <c r="AQ428" s="68"/>
      <c r="AR428" s="73" t="s">
        <v>160</v>
      </c>
    </row>
    <row r="429" spans="1:44" s="2" customFormat="1" ht="22.5" x14ac:dyDescent="0.25">
      <c r="A429" s="69"/>
      <c r="B429" s="70" t="s">
        <v>161</v>
      </c>
      <c r="C429" s="71" t="s">
        <v>162</v>
      </c>
      <c r="D429" s="71"/>
      <c r="E429" s="71"/>
      <c r="F429" s="71"/>
      <c r="G429" s="71"/>
      <c r="H429" s="71"/>
      <c r="I429" s="71"/>
      <c r="J429" s="71"/>
      <c r="K429" s="71"/>
      <c r="L429" s="71"/>
      <c r="M429" s="71"/>
      <c r="N429" s="72"/>
      <c r="AH429" s="59"/>
      <c r="AI429" s="68"/>
      <c r="AJ429" s="73" t="s">
        <v>162</v>
      </c>
      <c r="AN429" s="68"/>
      <c r="AP429" s="68"/>
      <c r="AQ429" s="68"/>
    </row>
    <row r="430" spans="1:44" s="2" customFormat="1" ht="15" x14ac:dyDescent="0.25">
      <c r="A430" s="94"/>
      <c r="B430" s="95"/>
      <c r="C430" s="62" t="s">
        <v>79</v>
      </c>
      <c r="D430" s="62"/>
      <c r="E430" s="62"/>
      <c r="F430" s="63"/>
      <c r="G430" s="64"/>
      <c r="H430" s="64"/>
      <c r="I430" s="64"/>
      <c r="J430" s="66"/>
      <c r="K430" s="64"/>
      <c r="L430" s="96">
        <v>20271.37</v>
      </c>
      <c r="M430" s="90"/>
      <c r="N430" s="97">
        <v>220957.95</v>
      </c>
      <c r="AH430" s="59"/>
      <c r="AI430" s="68"/>
      <c r="AN430" s="68" t="s">
        <v>79</v>
      </c>
      <c r="AP430" s="68"/>
      <c r="AQ430" s="68"/>
    </row>
    <row r="431" spans="1:44" s="2" customFormat="1" ht="23.25" x14ac:dyDescent="0.25">
      <c r="A431" s="60" t="s">
        <v>470</v>
      </c>
      <c r="B431" s="61" t="s">
        <v>158</v>
      </c>
      <c r="C431" s="62" t="s">
        <v>471</v>
      </c>
      <c r="D431" s="62"/>
      <c r="E431" s="62"/>
      <c r="F431" s="63" t="s">
        <v>60</v>
      </c>
      <c r="G431" s="64"/>
      <c r="H431" s="64"/>
      <c r="I431" s="65">
        <v>14</v>
      </c>
      <c r="J431" s="99">
        <v>661.25</v>
      </c>
      <c r="K431" s="103">
        <v>1.02</v>
      </c>
      <c r="L431" s="99">
        <v>866.3</v>
      </c>
      <c r="M431" s="100">
        <v>10.9</v>
      </c>
      <c r="N431" s="97">
        <v>9442.65</v>
      </c>
      <c r="AH431" s="59"/>
      <c r="AI431" s="68" t="s">
        <v>471</v>
      </c>
      <c r="AN431" s="68"/>
      <c r="AP431" s="68"/>
      <c r="AQ431" s="68"/>
    </row>
    <row r="432" spans="1:44" s="2" customFormat="1" ht="15" x14ac:dyDescent="0.25">
      <c r="A432" s="94"/>
      <c r="B432" s="95"/>
      <c r="C432" s="75" t="s">
        <v>160</v>
      </c>
      <c r="D432" s="75"/>
      <c r="E432" s="75"/>
      <c r="F432" s="75"/>
      <c r="G432" s="75"/>
      <c r="H432" s="75"/>
      <c r="I432" s="75"/>
      <c r="J432" s="75"/>
      <c r="K432" s="75"/>
      <c r="L432" s="75"/>
      <c r="M432" s="75"/>
      <c r="N432" s="102"/>
      <c r="AH432" s="59"/>
      <c r="AI432" s="68"/>
      <c r="AN432" s="68"/>
      <c r="AP432" s="68"/>
      <c r="AQ432" s="68"/>
      <c r="AR432" s="73" t="s">
        <v>160</v>
      </c>
    </row>
    <row r="433" spans="1:44" s="2" customFormat="1" ht="22.5" x14ac:dyDescent="0.25">
      <c r="A433" s="69"/>
      <c r="B433" s="70" t="s">
        <v>161</v>
      </c>
      <c r="C433" s="71" t="s">
        <v>162</v>
      </c>
      <c r="D433" s="71"/>
      <c r="E433" s="71"/>
      <c r="F433" s="71"/>
      <c r="G433" s="71"/>
      <c r="H433" s="71"/>
      <c r="I433" s="71"/>
      <c r="J433" s="71"/>
      <c r="K433" s="71"/>
      <c r="L433" s="71"/>
      <c r="M433" s="71"/>
      <c r="N433" s="72"/>
      <c r="AH433" s="59"/>
      <c r="AI433" s="68"/>
      <c r="AJ433" s="73" t="s">
        <v>162</v>
      </c>
      <c r="AN433" s="68"/>
      <c r="AP433" s="68"/>
      <c r="AQ433" s="68"/>
    </row>
    <row r="434" spans="1:44" s="2" customFormat="1" ht="15" x14ac:dyDescent="0.25">
      <c r="A434" s="94"/>
      <c r="B434" s="95"/>
      <c r="C434" s="62" t="s">
        <v>79</v>
      </c>
      <c r="D434" s="62"/>
      <c r="E434" s="62"/>
      <c r="F434" s="63"/>
      <c r="G434" s="64"/>
      <c r="H434" s="64"/>
      <c r="I434" s="64"/>
      <c r="J434" s="66"/>
      <c r="K434" s="64"/>
      <c r="L434" s="99">
        <v>866.3</v>
      </c>
      <c r="M434" s="90"/>
      <c r="N434" s="97">
        <v>9442.65</v>
      </c>
      <c r="AH434" s="59"/>
      <c r="AI434" s="68"/>
      <c r="AN434" s="68" t="s">
        <v>79</v>
      </c>
      <c r="AP434" s="68"/>
      <c r="AQ434" s="68"/>
    </row>
    <row r="435" spans="1:44" s="2" customFormat="1" ht="23.25" x14ac:dyDescent="0.25">
      <c r="A435" s="60" t="s">
        <v>472</v>
      </c>
      <c r="B435" s="61" t="s">
        <v>158</v>
      </c>
      <c r="C435" s="62" t="s">
        <v>473</v>
      </c>
      <c r="D435" s="62"/>
      <c r="E435" s="62"/>
      <c r="F435" s="63" t="s">
        <v>60</v>
      </c>
      <c r="G435" s="64"/>
      <c r="H435" s="64"/>
      <c r="I435" s="65">
        <v>8</v>
      </c>
      <c r="J435" s="99">
        <v>661.25</v>
      </c>
      <c r="K435" s="103">
        <v>1.02</v>
      </c>
      <c r="L435" s="99">
        <v>495.03</v>
      </c>
      <c r="M435" s="100">
        <v>10.9</v>
      </c>
      <c r="N435" s="97">
        <v>5395.8</v>
      </c>
      <c r="AH435" s="59"/>
      <c r="AI435" s="68" t="s">
        <v>473</v>
      </c>
      <c r="AN435" s="68"/>
      <c r="AP435" s="68"/>
      <c r="AQ435" s="68"/>
    </row>
    <row r="436" spans="1:44" s="2" customFormat="1" ht="15" x14ac:dyDescent="0.25">
      <c r="A436" s="94"/>
      <c r="B436" s="95"/>
      <c r="C436" s="75" t="s">
        <v>160</v>
      </c>
      <c r="D436" s="75"/>
      <c r="E436" s="75"/>
      <c r="F436" s="75"/>
      <c r="G436" s="75"/>
      <c r="H436" s="75"/>
      <c r="I436" s="75"/>
      <c r="J436" s="75"/>
      <c r="K436" s="75"/>
      <c r="L436" s="75"/>
      <c r="M436" s="75"/>
      <c r="N436" s="102"/>
      <c r="AH436" s="59"/>
      <c r="AI436" s="68"/>
      <c r="AN436" s="68"/>
      <c r="AP436" s="68"/>
      <c r="AQ436" s="68"/>
      <c r="AR436" s="73" t="s">
        <v>160</v>
      </c>
    </row>
    <row r="437" spans="1:44" s="2" customFormat="1" ht="22.5" x14ac:dyDescent="0.25">
      <c r="A437" s="69"/>
      <c r="B437" s="70" t="s">
        <v>161</v>
      </c>
      <c r="C437" s="71" t="s">
        <v>162</v>
      </c>
      <c r="D437" s="71"/>
      <c r="E437" s="71"/>
      <c r="F437" s="71"/>
      <c r="G437" s="71"/>
      <c r="H437" s="71"/>
      <c r="I437" s="71"/>
      <c r="J437" s="71"/>
      <c r="K437" s="71"/>
      <c r="L437" s="71"/>
      <c r="M437" s="71"/>
      <c r="N437" s="72"/>
      <c r="AH437" s="59"/>
      <c r="AI437" s="68"/>
      <c r="AJ437" s="73" t="s">
        <v>162</v>
      </c>
      <c r="AN437" s="68"/>
      <c r="AP437" s="68"/>
      <c r="AQ437" s="68"/>
    </row>
    <row r="438" spans="1:44" s="2" customFormat="1" ht="15" x14ac:dyDescent="0.25">
      <c r="A438" s="94"/>
      <c r="B438" s="95"/>
      <c r="C438" s="62" t="s">
        <v>79</v>
      </c>
      <c r="D438" s="62"/>
      <c r="E438" s="62"/>
      <c r="F438" s="63"/>
      <c r="G438" s="64"/>
      <c r="H438" s="64"/>
      <c r="I438" s="64"/>
      <c r="J438" s="66"/>
      <c r="K438" s="64"/>
      <c r="L438" s="99">
        <v>495.03</v>
      </c>
      <c r="M438" s="90"/>
      <c r="N438" s="97">
        <v>5395.8</v>
      </c>
      <c r="AH438" s="59"/>
      <c r="AI438" s="68"/>
      <c r="AN438" s="68" t="s">
        <v>79</v>
      </c>
      <c r="AP438" s="68"/>
      <c r="AQ438" s="68"/>
    </row>
    <row r="439" spans="1:44" s="2" customFormat="1" ht="15" x14ac:dyDescent="0.25">
      <c r="A439" s="60" t="s">
        <v>474</v>
      </c>
      <c r="B439" s="61" t="s">
        <v>158</v>
      </c>
      <c r="C439" s="62" t="s">
        <v>349</v>
      </c>
      <c r="D439" s="62"/>
      <c r="E439" s="62"/>
      <c r="F439" s="63" t="s">
        <v>60</v>
      </c>
      <c r="G439" s="64"/>
      <c r="H439" s="64"/>
      <c r="I439" s="65">
        <v>100</v>
      </c>
      <c r="J439" s="99">
        <v>59.51</v>
      </c>
      <c r="K439" s="103">
        <v>1.02</v>
      </c>
      <c r="L439" s="99">
        <v>556.88</v>
      </c>
      <c r="M439" s="100">
        <v>10.9</v>
      </c>
      <c r="N439" s="97">
        <v>6070.02</v>
      </c>
      <c r="AH439" s="59"/>
      <c r="AI439" s="68" t="s">
        <v>349</v>
      </c>
      <c r="AN439" s="68"/>
      <c r="AP439" s="68"/>
      <c r="AQ439" s="68"/>
    </row>
    <row r="440" spans="1:44" s="2" customFormat="1" ht="15" x14ac:dyDescent="0.25">
      <c r="A440" s="94"/>
      <c r="B440" s="95"/>
      <c r="C440" s="75" t="s">
        <v>160</v>
      </c>
      <c r="D440" s="75"/>
      <c r="E440" s="75"/>
      <c r="F440" s="75"/>
      <c r="G440" s="75"/>
      <c r="H440" s="75"/>
      <c r="I440" s="75"/>
      <c r="J440" s="75"/>
      <c r="K440" s="75"/>
      <c r="L440" s="75"/>
      <c r="M440" s="75"/>
      <c r="N440" s="102"/>
      <c r="AH440" s="59"/>
      <c r="AI440" s="68"/>
      <c r="AN440" s="68"/>
      <c r="AP440" s="68"/>
      <c r="AQ440" s="68"/>
      <c r="AR440" s="73" t="s">
        <v>160</v>
      </c>
    </row>
    <row r="441" spans="1:44" s="2" customFormat="1" ht="22.5" x14ac:dyDescent="0.25">
      <c r="A441" s="69"/>
      <c r="B441" s="70" t="s">
        <v>161</v>
      </c>
      <c r="C441" s="71" t="s">
        <v>162</v>
      </c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2"/>
      <c r="AH441" s="59"/>
      <c r="AI441" s="68"/>
      <c r="AJ441" s="73" t="s">
        <v>162</v>
      </c>
      <c r="AN441" s="68"/>
      <c r="AP441" s="68"/>
      <c r="AQ441" s="68"/>
    </row>
    <row r="442" spans="1:44" s="2" customFormat="1" ht="15" x14ac:dyDescent="0.25">
      <c r="A442" s="94"/>
      <c r="B442" s="95"/>
      <c r="C442" s="62" t="s">
        <v>79</v>
      </c>
      <c r="D442" s="62"/>
      <c r="E442" s="62"/>
      <c r="F442" s="63"/>
      <c r="G442" s="64"/>
      <c r="H442" s="64"/>
      <c r="I442" s="64"/>
      <c r="J442" s="66"/>
      <c r="K442" s="64"/>
      <c r="L442" s="99">
        <v>556.88</v>
      </c>
      <c r="M442" s="90"/>
      <c r="N442" s="97">
        <v>6070.02</v>
      </c>
      <c r="AH442" s="59"/>
      <c r="AI442" s="68"/>
      <c r="AN442" s="68" t="s">
        <v>79</v>
      </c>
      <c r="AP442" s="68"/>
      <c r="AQ442" s="68"/>
    </row>
    <row r="443" spans="1:44" s="2" customFormat="1" ht="15" x14ac:dyDescent="0.25">
      <c r="A443" s="60" t="s">
        <v>475</v>
      </c>
      <c r="B443" s="61" t="s">
        <v>158</v>
      </c>
      <c r="C443" s="62" t="s">
        <v>476</v>
      </c>
      <c r="D443" s="62"/>
      <c r="E443" s="62"/>
      <c r="F443" s="63" t="s">
        <v>114</v>
      </c>
      <c r="G443" s="64"/>
      <c r="H443" s="64"/>
      <c r="I443" s="65">
        <v>500</v>
      </c>
      <c r="J443" s="99">
        <v>63.08</v>
      </c>
      <c r="K443" s="103">
        <v>1.02</v>
      </c>
      <c r="L443" s="96">
        <v>2951.45</v>
      </c>
      <c r="M443" s="100">
        <v>10.9</v>
      </c>
      <c r="N443" s="97">
        <v>32170.799999999999</v>
      </c>
      <c r="AH443" s="59"/>
      <c r="AI443" s="68" t="s">
        <v>476</v>
      </c>
      <c r="AN443" s="68"/>
      <c r="AP443" s="68"/>
      <c r="AQ443" s="68"/>
    </row>
    <row r="444" spans="1:44" s="2" customFormat="1" ht="15" x14ac:dyDescent="0.25">
      <c r="A444" s="94"/>
      <c r="B444" s="95"/>
      <c r="C444" s="75" t="s">
        <v>160</v>
      </c>
      <c r="D444" s="75"/>
      <c r="E444" s="75"/>
      <c r="F444" s="75"/>
      <c r="G444" s="75"/>
      <c r="H444" s="75"/>
      <c r="I444" s="75"/>
      <c r="J444" s="75"/>
      <c r="K444" s="75"/>
      <c r="L444" s="75"/>
      <c r="M444" s="75"/>
      <c r="N444" s="102"/>
      <c r="AH444" s="59"/>
      <c r="AI444" s="68"/>
      <c r="AN444" s="68"/>
      <c r="AP444" s="68"/>
      <c r="AQ444" s="68"/>
      <c r="AR444" s="73" t="s">
        <v>160</v>
      </c>
    </row>
    <row r="445" spans="1:44" s="2" customFormat="1" ht="22.5" x14ac:dyDescent="0.25">
      <c r="A445" s="69"/>
      <c r="B445" s="70" t="s">
        <v>161</v>
      </c>
      <c r="C445" s="71" t="s">
        <v>162</v>
      </c>
      <c r="D445" s="71"/>
      <c r="E445" s="71"/>
      <c r="F445" s="71"/>
      <c r="G445" s="71"/>
      <c r="H445" s="71"/>
      <c r="I445" s="71"/>
      <c r="J445" s="71"/>
      <c r="K445" s="71"/>
      <c r="L445" s="71"/>
      <c r="M445" s="71"/>
      <c r="N445" s="72"/>
      <c r="AH445" s="59"/>
      <c r="AI445" s="68"/>
      <c r="AJ445" s="73" t="s">
        <v>162</v>
      </c>
      <c r="AN445" s="68"/>
      <c r="AP445" s="68"/>
      <c r="AQ445" s="68"/>
    </row>
    <row r="446" spans="1:44" s="2" customFormat="1" ht="15" x14ac:dyDescent="0.25">
      <c r="A446" s="94"/>
      <c r="B446" s="95"/>
      <c r="C446" s="62" t="s">
        <v>79</v>
      </c>
      <c r="D446" s="62"/>
      <c r="E446" s="62"/>
      <c r="F446" s="63"/>
      <c r="G446" s="64"/>
      <c r="H446" s="64"/>
      <c r="I446" s="64"/>
      <c r="J446" s="66"/>
      <c r="K446" s="64"/>
      <c r="L446" s="96">
        <v>2951.45</v>
      </c>
      <c r="M446" s="90"/>
      <c r="N446" s="97">
        <v>32170.799999999999</v>
      </c>
      <c r="AH446" s="59"/>
      <c r="AI446" s="68"/>
      <c r="AN446" s="68" t="s">
        <v>79</v>
      </c>
      <c r="AP446" s="68"/>
      <c r="AQ446" s="68"/>
    </row>
    <row r="447" spans="1:44" s="2" customFormat="1" ht="57" x14ac:dyDescent="0.25">
      <c r="A447" s="60" t="s">
        <v>477</v>
      </c>
      <c r="B447" s="61" t="s">
        <v>158</v>
      </c>
      <c r="C447" s="62" t="s">
        <v>478</v>
      </c>
      <c r="D447" s="62"/>
      <c r="E447" s="62"/>
      <c r="F447" s="63" t="s">
        <v>60</v>
      </c>
      <c r="G447" s="64"/>
      <c r="H447" s="64"/>
      <c r="I447" s="65">
        <v>2</v>
      </c>
      <c r="J447" s="96">
        <v>4106.3599999999997</v>
      </c>
      <c r="K447" s="103">
        <v>1.02</v>
      </c>
      <c r="L447" s="99">
        <v>768.53</v>
      </c>
      <c r="M447" s="100">
        <v>10.9</v>
      </c>
      <c r="N447" s="97">
        <v>8376.9699999999993</v>
      </c>
      <c r="AH447" s="59"/>
      <c r="AI447" s="68" t="s">
        <v>478</v>
      </c>
      <c r="AN447" s="68"/>
      <c r="AP447" s="68"/>
      <c r="AQ447" s="68"/>
    </row>
    <row r="448" spans="1:44" s="2" customFormat="1" ht="15" x14ac:dyDescent="0.25">
      <c r="A448" s="94"/>
      <c r="B448" s="95"/>
      <c r="C448" s="75" t="s">
        <v>160</v>
      </c>
      <c r="D448" s="75"/>
      <c r="E448" s="75"/>
      <c r="F448" s="75"/>
      <c r="G448" s="75"/>
      <c r="H448" s="75"/>
      <c r="I448" s="75"/>
      <c r="J448" s="75"/>
      <c r="K448" s="75"/>
      <c r="L448" s="75"/>
      <c r="M448" s="75"/>
      <c r="N448" s="102"/>
      <c r="AH448" s="59"/>
      <c r="AI448" s="68"/>
      <c r="AN448" s="68"/>
      <c r="AP448" s="68"/>
      <c r="AQ448" s="68"/>
      <c r="AR448" s="73" t="s">
        <v>160</v>
      </c>
    </row>
    <row r="449" spans="1:44" s="2" customFormat="1" ht="22.5" x14ac:dyDescent="0.25">
      <c r="A449" s="69"/>
      <c r="B449" s="70" t="s">
        <v>161</v>
      </c>
      <c r="C449" s="71" t="s">
        <v>162</v>
      </c>
      <c r="D449" s="71"/>
      <c r="E449" s="71"/>
      <c r="F449" s="71"/>
      <c r="G449" s="71"/>
      <c r="H449" s="71"/>
      <c r="I449" s="71"/>
      <c r="J449" s="71"/>
      <c r="K449" s="71"/>
      <c r="L449" s="71"/>
      <c r="M449" s="71"/>
      <c r="N449" s="72"/>
      <c r="AH449" s="59"/>
      <c r="AI449" s="68"/>
      <c r="AJ449" s="73" t="s">
        <v>162</v>
      </c>
      <c r="AN449" s="68"/>
      <c r="AP449" s="68"/>
      <c r="AQ449" s="68"/>
    </row>
    <row r="450" spans="1:44" s="2" customFormat="1" ht="15" x14ac:dyDescent="0.25">
      <c r="A450" s="94"/>
      <c r="B450" s="95"/>
      <c r="C450" s="62" t="s">
        <v>79</v>
      </c>
      <c r="D450" s="62"/>
      <c r="E450" s="62"/>
      <c r="F450" s="63"/>
      <c r="G450" s="64"/>
      <c r="H450" s="64"/>
      <c r="I450" s="64"/>
      <c r="J450" s="66"/>
      <c r="K450" s="64"/>
      <c r="L450" s="99">
        <v>768.53</v>
      </c>
      <c r="M450" s="90"/>
      <c r="N450" s="97">
        <v>8376.9699999999993</v>
      </c>
      <c r="AH450" s="59"/>
      <c r="AI450" s="68"/>
      <c r="AN450" s="68" t="s">
        <v>79</v>
      </c>
      <c r="AP450" s="68"/>
      <c r="AQ450" s="68"/>
    </row>
    <row r="451" spans="1:44" s="2" customFormat="1" ht="23.25" x14ac:dyDescent="0.25">
      <c r="A451" s="60" t="s">
        <v>479</v>
      </c>
      <c r="B451" s="61" t="s">
        <v>158</v>
      </c>
      <c r="C451" s="62" t="s">
        <v>480</v>
      </c>
      <c r="D451" s="62"/>
      <c r="E451" s="62"/>
      <c r="F451" s="63" t="s">
        <v>60</v>
      </c>
      <c r="G451" s="64"/>
      <c r="H451" s="64"/>
      <c r="I451" s="65">
        <v>2</v>
      </c>
      <c r="J451" s="96">
        <v>3421.97</v>
      </c>
      <c r="K451" s="103">
        <v>1.02</v>
      </c>
      <c r="L451" s="99">
        <v>640.44000000000005</v>
      </c>
      <c r="M451" s="100">
        <v>10.9</v>
      </c>
      <c r="N451" s="97">
        <v>6980.82</v>
      </c>
      <c r="AH451" s="59"/>
      <c r="AI451" s="68" t="s">
        <v>480</v>
      </c>
      <c r="AN451" s="68"/>
      <c r="AP451" s="68"/>
      <c r="AQ451" s="68"/>
    </row>
    <row r="452" spans="1:44" s="2" customFormat="1" ht="15" x14ac:dyDescent="0.25">
      <c r="A452" s="94"/>
      <c r="B452" s="95"/>
      <c r="C452" s="75" t="s">
        <v>160</v>
      </c>
      <c r="D452" s="75"/>
      <c r="E452" s="75"/>
      <c r="F452" s="75"/>
      <c r="G452" s="75"/>
      <c r="H452" s="75"/>
      <c r="I452" s="75"/>
      <c r="J452" s="75"/>
      <c r="K452" s="75"/>
      <c r="L452" s="75"/>
      <c r="M452" s="75"/>
      <c r="N452" s="102"/>
      <c r="AH452" s="59"/>
      <c r="AI452" s="68"/>
      <c r="AN452" s="68"/>
      <c r="AP452" s="68"/>
      <c r="AQ452" s="68"/>
      <c r="AR452" s="73" t="s">
        <v>160</v>
      </c>
    </row>
    <row r="453" spans="1:44" s="2" customFormat="1" ht="22.5" x14ac:dyDescent="0.25">
      <c r="A453" s="69"/>
      <c r="B453" s="70" t="s">
        <v>161</v>
      </c>
      <c r="C453" s="71" t="s">
        <v>162</v>
      </c>
      <c r="D453" s="71"/>
      <c r="E453" s="71"/>
      <c r="F453" s="71"/>
      <c r="G453" s="71"/>
      <c r="H453" s="71"/>
      <c r="I453" s="71"/>
      <c r="J453" s="71"/>
      <c r="K453" s="71"/>
      <c r="L453" s="71"/>
      <c r="M453" s="71"/>
      <c r="N453" s="72"/>
      <c r="AH453" s="59"/>
      <c r="AI453" s="68"/>
      <c r="AJ453" s="73" t="s">
        <v>162</v>
      </c>
      <c r="AN453" s="68"/>
      <c r="AP453" s="68"/>
      <c r="AQ453" s="68"/>
    </row>
    <row r="454" spans="1:44" s="2" customFormat="1" ht="15" x14ac:dyDescent="0.25">
      <c r="A454" s="94"/>
      <c r="B454" s="95"/>
      <c r="C454" s="62" t="s">
        <v>79</v>
      </c>
      <c r="D454" s="62"/>
      <c r="E454" s="62"/>
      <c r="F454" s="63"/>
      <c r="G454" s="64"/>
      <c r="H454" s="64"/>
      <c r="I454" s="64"/>
      <c r="J454" s="66"/>
      <c r="K454" s="64"/>
      <c r="L454" s="99">
        <v>640.44000000000005</v>
      </c>
      <c r="M454" s="90"/>
      <c r="N454" s="97">
        <v>6980.82</v>
      </c>
      <c r="AH454" s="59"/>
      <c r="AI454" s="68"/>
      <c r="AN454" s="68" t="s">
        <v>79</v>
      </c>
      <c r="AP454" s="68"/>
      <c r="AQ454" s="68"/>
    </row>
    <row r="455" spans="1:44" s="2" customFormat="1" ht="15" x14ac:dyDescent="0.25">
      <c r="A455" s="60" t="s">
        <v>481</v>
      </c>
      <c r="B455" s="61" t="s">
        <v>158</v>
      </c>
      <c r="C455" s="62" t="s">
        <v>176</v>
      </c>
      <c r="D455" s="62"/>
      <c r="E455" s="62"/>
      <c r="F455" s="63" t="s">
        <v>60</v>
      </c>
      <c r="G455" s="64"/>
      <c r="H455" s="64"/>
      <c r="I455" s="65">
        <v>1</v>
      </c>
      <c r="J455" s="96">
        <v>23521.99</v>
      </c>
      <c r="K455" s="103">
        <v>1.02</v>
      </c>
      <c r="L455" s="96">
        <v>2201.14</v>
      </c>
      <c r="M455" s="100">
        <v>10.9</v>
      </c>
      <c r="N455" s="97">
        <v>23992.43</v>
      </c>
      <c r="AH455" s="59"/>
      <c r="AI455" s="68" t="s">
        <v>176</v>
      </c>
      <c r="AN455" s="68"/>
      <c r="AP455" s="68"/>
      <c r="AQ455" s="68"/>
    </row>
    <row r="456" spans="1:44" s="2" customFormat="1" ht="15" x14ac:dyDescent="0.25">
      <c r="A456" s="94"/>
      <c r="B456" s="95"/>
      <c r="C456" s="75" t="s">
        <v>160</v>
      </c>
      <c r="D456" s="75"/>
      <c r="E456" s="75"/>
      <c r="F456" s="75"/>
      <c r="G456" s="75"/>
      <c r="H456" s="75"/>
      <c r="I456" s="75"/>
      <c r="J456" s="75"/>
      <c r="K456" s="75"/>
      <c r="L456" s="75"/>
      <c r="M456" s="75"/>
      <c r="N456" s="102"/>
      <c r="AH456" s="59"/>
      <c r="AI456" s="68"/>
      <c r="AN456" s="68"/>
      <c r="AP456" s="68"/>
      <c r="AQ456" s="68"/>
      <c r="AR456" s="73" t="s">
        <v>160</v>
      </c>
    </row>
    <row r="457" spans="1:44" s="2" customFormat="1" ht="22.5" x14ac:dyDescent="0.25">
      <c r="A457" s="69"/>
      <c r="B457" s="70" t="s">
        <v>161</v>
      </c>
      <c r="C457" s="71" t="s">
        <v>162</v>
      </c>
      <c r="D457" s="71"/>
      <c r="E457" s="71"/>
      <c r="F457" s="71"/>
      <c r="G457" s="71"/>
      <c r="H457" s="71"/>
      <c r="I457" s="71"/>
      <c r="J457" s="71"/>
      <c r="K457" s="71"/>
      <c r="L457" s="71"/>
      <c r="M457" s="71"/>
      <c r="N457" s="72"/>
      <c r="AH457" s="59"/>
      <c r="AI457" s="68"/>
      <c r="AJ457" s="73" t="s">
        <v>162</v>
      </c>
      <c r="AN457" s="68"/>
      <c r="AP457" s="68"/>
      <c r="AQ457" s="68"/>
    </row>
    <row r="458" spans="1:44" s="2" customFormat="1" ht="15" x14ac:dyDescent="0.25">
      <c r="A458" s="94"/>
      <c r="B458" s="95"/>
      <c r="C458" s="62" t="s">
        <v>79</v>
      </c>
      <c r="D458" s="62"/>
      <c r="E458" s="62"/>
      <c r="F458" s="63"/>
      <c r="G458" s="64"/>
      <c r="H458" s="64"/>
      <c r="I458" s="64"/>
      <c r="J458" s="66"/>
      <c r="K458" s="64"/>
      <c r="L458" s="96">
        <v>2201.14</v>
      </c>
      <c r="M458" s="90"/>
      <c r="N458" s="97">
        <v>23992.43</v>
      </c>
      <c r="AH458" s="59"/>
      <c r="AI458" s="68"/>
      <c r="AN458" s="68" t="s">
        <v>79</v>
      </c>
      <c r="AP458" s="68"/>
      <c r="AQ458" s="68"/>
    </row>
    <row r="459" spans="1:44" s="2" customFormat="1" ht="15" x14ac:dyDescent="0.25">
      <c r="A459" s="60" t="s">
        <v>482</v>
      </c>
      <c r="B459" s="61" t="s">
        <v>158</v>
      </c>
      <c r="C459" s="62" t="s">
        <v>483</v>
      </c>
      <c r="D459" s="62"/>
      <c r="E459" s="62"/>
      <c r="F459" s="63" t="s">
        <v>60</v>
      </c>
      <c r="G459" s="64"/>
      <c r="H459" s="64"/>
      <c r="I459" s="65">
        <v>2</v>
      </c>
      <c r="J459" s="99">
        <v>152.09</v>
      </c>
      <c r="K459" s="103">
        <v>1.02</v>
      </c>
      <c r="L459" s="99">
        <v>28.46</v>
      </c>
      <c r="M459" s="100">
        <v>10.9</v>
      </c>
      <c r="N459" s="106">
        <v>310.26</v>
      </c>
      <c r="AH459" s="59"/>
      <c r="AI459" s="68" t="s">
        <v>483</v>
      </c>
      <c r="AN459" s="68"/>
      <c r="AP459" s="68"/>
      <c r="AQ459" s="68"/>
    </row>
    <row r="460" spans="1:44" s="2" customFormat="1" ht="15" x14ac:dyDescent="0.25">
      <c r="A460" s="94"/>
      <c r="B460" s="95"/>
      <c r="C460" s="75" t="s">
        <v>160</v>
      </c>
      <c r="D460" s="75"/>
      <c r="E460" s="75"/>
      <c r="F460" s="75"/>
      <c r="G460" s="75"/>
      <c r="H460" s="75"/>
      <c r="I460" s="75"/>
      <c r="J460" s="75"/>
      <c r="K460" s="75"/>
      <c r="L460" s="75"/>
      <c r="M460" s="75"/>
      <c r="N460" s="102"/>
      <c r="AH460" s="59"/>
      <c r="AI460" s="68"/>
      <c r="AN460" s="68"/>
      <c r="AP460" s="68"/>
      <c r="AQ460" s="68"/>
      <c r="AR460" s="73" t="s">
        <v>160</v>
      </c>
    </row>
    <row r="461" spans="1:44" s="2" customFormat="1" ht="22.5" x14ac:dyDescent="0.25">
      <c r="A461" s="69"/>
      <c r="B461" s="70" t="s">
        <v>161</v>
      </c>
      <c r="C461" s="71" t="s">
        <v>162</v>
      </c>
      <c r="D461" s="71"/>
      <c r="E461" s="71"/>
      <c r="F461" s="71"/>
      <c r="G461" s="71"/>
      <c r="H461" s="71"/>
      <c r="I461" s="71"/>
      <c r="J461" s="71"/>
      <c r="K461" s="71"/>
      <c r="L461" s="71"/>
      <c r="M461" s="71"/>
      <c r="N461" s="72"/>
      <c r="AH461" s="59"/>
      <c r="AI461" s="68"/>
      <c r="AJ461" s="73" t="s">
        <v>162</v>
      </c>
      <c r="AN461" s="68"/>
      <c r="AP461" s="68"/>
      <c r="AQ461" s="68"/>
    </row>
    <row r="462" spans="1:44" s="2" customFormat="1" ht="15" x14ac:dyDescent="0.25">
      <c r="A462" s="94"/>
      <c r="B462" s="95"/>
      <c r="C462" s="62" t="s">
        <v>79</v>
      </c>
      <c r="D462" s="62"/>
      <c r="E462" s="62"/>
      <c r="F462" s="63"/>
      <c r="G462" s="64"/>
      <c r="H462" s="64"/>
      <c r="I462" s="64"/>
      <c r="J462" s="66"/>
      <c r="K462" s="64"/>
      <c r="L462" s="99">
        <v>28.46</v>
      </c>
      <c r="M462" s="90"/>
      <c r="N462" s="106">
        <v>310.26</v>
      </c>
      <c r="AH462" s="59"/>
      <c r="AI462" s="68"/>
      <c r="AN462" s="68" t="s">
        <v>79</v>
      </c>
      <c r="AP462" s="68"/>
      <c r="AQ462" s="68"/>
    </row>
    <row r="463" spans="1:44" s="2" customFormat="1" ht="15" x14ac:dyDescent="0.25">
      <c r="A463" s="60" t="s">
        <v>484</v>
      </c>
      <c r="B463" s="61" t="s">
        <v>158</v>
      </c>
      <c r="C463" s="62" t="s">
        <v>485</v>
      </c>
      <c r="D463" s="62"/>
      <c r="E463" s="62"/>
      <c r="F463" s="63" t="s">
        <v>60</v>
      </c>
      <c r="G463" s="64"/>
      <c r="H463" s="64"/>
      <c r="I463" s="65">
        <v>1</v>
      </c>
      <c r="J463" s="96">
        <v>3285.09</v>
      </c>
      <c r="K463" s="103">
        <v>1.02</v>
      </c>
      <c r="L463" s="99">
        <v>307.41000000000003</v>
      </c>
      <c r="M463" s="100">
        <v>10.9</v>
      </c>
      <c r="N463" s="97">
        <v>3350.79</v>
      </c>
      <c r="AH463" s="59"/>
      <c r="AI463" s="68" t="s">
        <v>485</v>
      </c>
      <c r="AN463" s="68"/>
      <c r="AP463" s="68"/>
      <c r="AQ463" s="68"/>
    </row>
    <row r="464" spans="1:44" s="2" customFormat="1" ht="15" x14ac:dyDescent="0.25">
      <c r="A464" s="94"/>
      <c r="B464" s="95"/>
      <c r="C464" s="75" t="s">
        <v>160</v>
      </c>
      <c r="D464" s="75"/>
      <c r="E464" s="75"/>
      <c r="F464" s="75"/>
      <c r="G464" s="75"/>
      <c r="H464" s="75"/>
      <c r="I464" s="75"/>
      <c r="J464" s="75"/>
      <c r="K464" s="75"/>
      <c r="L464" s="75"/>
      <c r="M464" s="75"/>
      <c r="N464" s="102"/>
      <c r="AH464" s="59"/>
      <c r="AI464" s="68"/>
      <c r="AN464" s="68"/>
      <c r="AP464" s="68"/>
      <c r="AQ464" s="68"/>
      <c r="AR464" s="73" t="s">
        <v>160</v>
      </c>
    </row>
    <row r="465" spans="1:44" s="2" customFormat="1" ht="22.5" x14ac:dyDescent="0.25">
      <c r="A465" s="69"/>
      <c r="B465" s="70" t="s">
        <v>161</v>
      </c>
      <c r="C465" s="71" t="s">
        <v>162</v>
      </c>
      <c r="D465" s="71"/>
      <c r="E465" s="71"/>
      <c r="F465" s="71"/>
      <c r="G465" s="71"/>
      <c r="H465" s="71"/>
      <c r="I465" s="71"/>
      <c r="J465" s="71"/>
      <c r="K465" s="71"/>
      <c r="L465" s="71"/>
      <c r="M465" s="71"/>
      <c r="N465" s="72"/>
      <c r="AH465" s="59"/>
      <c r="AI465" s="68"/>
      <c r="AJ465" s="73" t="s">
        <v>162</v>
      </c>
      <c r="AN465" s="68"/>
      <c r="AP465" s="68"/>
      <c r="AQ465" s="68"/>
    </row>
    <row r="466" spans="1:44" s="2" customFormat="1" ht="15" x14ac:dyDescent="0.25">
      <c r="A466" s="94"/>
      <c r="B466" s="95"/>
      <c r="C466" s="62" t="s">
        <v>79</v>
      </c>
      <c r="D466" s="62"/>
      <c r="E466" s="62"/>
      <c r="F466" s="63"/>
      <c r="G466" s="64"/>
      <c r="H466" s="64"/>
      <c r="I466" s="64"/>
      <c r="J466" s="66"/>
      <c r="K466" s="64"/>
      <c r="L466" s="99">
        <v>307.41000000000003</v>
      </c>
      <c r="M466" s="90"/>
      <c r="N466" s="97">
        <v>3350.79</v>
      </c>
      <c r="AH466" s="59"/>
      <c r="AI466" s="68"/>
      <c r="AN466" s="68" t="s">
        <v>79</v>
      </c>
      <c r="AP466" s="68"/>
      <c r="AQ466" s="68"/>
    </row>
    <row r="467" spans="1:44" s="2" customFormat="1" ht="0" hidden="1" customHeight="1" x14ac:dyDescent="0.25">
      <c r="A467" s="107"/>
      <c r="B467" s="108"/>
      <c r="C467" s="108"/>
      <c r="D467" s="108"/>
      <c r="E467" s="108"/>
      <c r="F467" s="109"/>
      <c r="G467" s="109"/>
      <c r="H467" s="109"/>
      <c r="I467" s="109"/>
      <c r="J467" s="110"/>
      <c r="K467" s="109"/>
      <c r="L467" s="110"/>
      <c r="M467" s="77"/>
      <c r="N467" s="110"/>
      <c r="AH467" s="59"/>
      <c r="AI467" s="68"/>
      <c r="AN467" s="68"/>
      <c r="AP467" s="68"/>
      <c r="AQ467" s="68"/>
    </row>
    <row r="468" spans="1:44" s="2" customFormat="1" ht="15" x14ac:dyDescent="0.25">
      <c r="A468" s="111"/>
      <c r="B468" s="112"/>
      <c r="C468" s="62" t="s">
        <v>242</v>
      </c>
      <c r="D468" s="62"/>
      <c r="E468" s="62"/>
      <c r="F468" s="62"/>
      <c r="G468" s="62"/>
      <c r="H468" s="62"/>
      <c r="I468" s="62"/>
      <c r="J468" s="62"/>
      <c r="K468" s="62"/>
      <c r="L468" s="113">
        <v>119322.72</v>
      </c>
      <c r="M468" s="114"/>
      <c r="N468" s="115"/>
      <c r="AH468" s="59"/>
      <c r="AI468" s="68"/>
      <c r="AN468" s="68"/>
      <c r="AP468" s="68" t="s">
        <v>242</v>
      </c>
      <c r="AQ468" s="68"/>
    </row>
    <row r="469" spans="1:44" s="2" customFormat="1" ht="15" x14ac:dyDescent="0.25">
      <c r="A469" s="56" t="s">
        <v>243</v>
      </c>
      <c r="B469" s="57"/>
      <c r="C469" s="57"/>
      <c r="D469" s="57"/>
      <c r="E469" s="57"/>
      <c r="F469" s="57"/>
      <c r="G469" s="57"/>
      <c r="H469" s="57"/>
      <c r="I469" s="57"/>
      <c r="J469" s="57"/>
      <c r="K469" s="57"/>
      <c r="L469" s="57"/>
      <c r="M469" s="57"/>
      <c r="N469" s="58"/>
      <c r="AH469" s="59" t="s">
        <v>243</v>
      </c>
      <c r="AI469" s="68"/>
      <c r="AN469" s="68"/>
      <c r="AP469" s="68"/>
      <c r="AQ469" s="68"/>
    </row>
    <row r="470" spans="1:44" s="2" customFormat="1" ht="57" x14ac:dyDescent="0.25">
      <c r="A470" s="60" t="s">
        <v>486</v>
      </c>
      <c r="B470" s="61" t="s">
        <v>158</v>
      </c>
      <c r="C470" s="62" t="s">
        <v>487</v>
      </c>
      <c r="D470" s="62"/>
      <c r="E470" s="62"/>
      <c r="F470" s="63" t="s">
        <v>60</v>
      </c>
      <c r="G470" s="64"/>
      <c r="H470" s="64"/>
      <c r="I470" s="65">
        <v>9</v>
      </c>
      <c r="J470" s="96">
        <v>2354.0500000000002</v>
      </c>
      <c r="K470" s="116">
        <v>1.04236</v>
      </c>
      <c r="L470" s="96">
        <v>3585.05</v>
      </c>
      <c r="M470" s="103">
        <v>6.16</v>
      </c>
      <c r="N470" s="97">
        <v>22083.91</v>
      </c>
      <c r="AH470" s="59"/>
      <c r="AI470" s="68" t="s">
        <v>487</v>
      </c>
      <c r="AN470" s="68"/>
      <c r="AP470" s="68"/>
      <c r="AQ470" s="68"/>
    </row>
    <row r="471" spans="1:44" s="2" customFormat="1" ht="15" x14ac:dyDescent="0.25">
      <c r="A471" s="94"/>
      <c r="B471" s="95"/>
      <c r="C471" s="75" t="s">
        <v>246</v>
      </c>
      <c r="D471" s="75"/>
      <c r="E471" s="75"/>
      <c r="F471" s="75"/>
      <c r="G471" s="75"/>
      <c r="H471" s="75"/>
      <c r="I471" s="75"/>
      <c r="J471" s="75"/>
      <c r="K471" s="75"/>
      <c r="L471" s="75"/>
      <c r="M471" s="75"/>
      <c r="N471" s="102"/>
      <c r="AH471" s="59"/>
      <c r="AI471" s="68"/>
      <c r="AN471" s="68"/>
      <c r="AP471" s="68"/>
      <c r="AQ471" s="68"/>
      <c r="AR471" s="73" t="s">
        <v>246</v>
      </c>
    </row>
    <row r="472" spans="1:44" s="2" customFormat="1" ht="22.5" x14ac:dyDescent="0.25">
      <c r="A472" s="69"/>
      <c r="B472" s="70" t="s">
        <v>247</v>
      </c>
      <c r="C472" s="71" t="s">
        <v>248</v>
      </c>
      <c r="D472" s="71"/>
      <c r="E472" s="71"/>
      <c r="F472" s="71"/>
      <c r="G472" s="71"/>
      <c r="H472" s="71"/>
      <c r="I472" s="71"/>
      <c r="J472" s="71"/>
      <c r="K472" s="71"/>
      <c r="L472" s="71"/>
      <c r="M472" s="71"/>
      <c r="N472" s="72"/>
      <c r="AH472" s="59"/>
      <c r="AI472" s="68"/>
      <c r="AJ472" s="73" t="s">
        <v>248</v>
      </c>
      <c r="AN472" s="68"/>
      <c r="AP472" s="68"/>
      <c r="AQ472" s="68"/>
    </row>
    <row r="473" spans="1:44" s="2" customFormat="1" ht="22.5" x14ac:dyDescent="0.25">
      <c r="A473" s="69"/>
      <c r="B473" s="70" t="s">
        <v>161</v>
      </c>
      <c r="C473" s="71" t="s">
        <v>249</v>
      </c>
      <c r="D473" s="71"/>
      <c r="E473" s="71"/>
      <c r="F473" s="71"/>
      <c r="G473" s="71"/>
      <c r="H473" s="71"/>
      <c r="I473" s="71"/>
      <c r="J473" s="71"/>
      <c r="K473" s="71"/>
      <c r="L473" s="71"/>
      <c r="M473" s="71"/>
      <c r="N473" s="72"/>
      <c r="AH473" s="59"/>
      <c r="AI473" s="68"/>
      <c r="AJ473" s="73" t="s">
        <v>249</v>
      </c>
      <c r="AN473" s="68"/>
      <c r="AP473" s="68"/>
      <c r="AQ473" s="68"/>
    </row>
    <row r="474" spans="1:44" s="2" customFormat="1" ht="15" x14ac:dyDescent="0.25">
      <c r="A474" s="94"/>
      <c r="B474" s="95"/>
      <c r="C474" s="62" t="s">
        <v>79</v>
      </c>
      <c r="D474" s="62"/>
      <c r="E474" s="62"/>
      <c r="F474" s="63"/>
      <c r="G474" s="64"/>
      <c r="H474" s="64"/>
      <c r="I474" s="64"/>
      <c r="J474" s="66"/>
      <c r="K474" s="64"/>
      <c r="L474" s="96">
        <v>3585.05</v>
      </c>
      <c r="M474" s="90"/>
      <c r="N474" s="97">
        <v>22083.91</v>
      </c>
      <c r="AH474" s="59"/>
      <c r="AI474" s="68"/>
      <c r="AN474" s="68" t="s">
        <v>79</v>
      </c>
      <c r="AP474" s="68"/>
      <c r="AQ474" s="68"/>
    </row>
    <row r="475" spans="1:44" s="2" customFormat="1" ht="23.25" x14ac:dyDescent="0.25">
      <c r="A475" s="60" t="s">
        <v>488</v>
      </c>
      <c r="B475" s="61" t="s">
        <v>158</v>
      </c>
      <c r="C475" s="62" t="s">
        <v>255</v>
      </c>
      <c r="D475" s="62"/>
      <c r="E475" s="62"/>
      <c r="F475" s="63" t="s">
        <v>60</v>
      </c>
      <c r="G475" s="64"/>
      <c r="H475" s="64"/>
      <c r="I475" s="65">
        <v>9</v>
      </c>
      <c r="J475" s="96">
        <v>36300</v>
      </c>
      <c r="K475" s="116">
        <v>1.04236</v>
      </c>
      <c r="L475" s="96">
        <v>55282.31</v>
      </c>
      <c r="M475" s="103">
        <v>6.16</v>
      </c>
      <c r="N475" s="97">
        <v>340539.01</v>
      </c>
      <c r="AH475" s="59"/>
      <c r="AI475" s="68" t="s">
        <v>255</v>
      </c>
      <c r="AN475" s="68"/>
      <c r="AP475" s="68"/>
      <c r="AQ475" s="68"/>
    </row>
    <row r="476" spans="1:44" s="2" customFormat="1" ht="15" x14ac:dyDescent="0.25">
      <c r="A476" s="94"/>
      <c r="B476" s="95"/>
      <c r="C476" s="75" t="s">
        <v>246</v>
      </c>
      <c r="D476" s="75"/>
      <c r="E476" s="75"/>
      <c r="F476" s="75"/>
      <c r="G476" s="75"/>
      <c r="H476" s="75"/>
      <c r="I476" s="75"/>
      <c r="J476" s="75"/>
      <c r="K476" s="75"/>
      <c r="L476" s="75"/>
      <c r="M476" s="75"/>
      <c r="N476" s="102"/>
      <c r="AH476" s="59"/>
      <c r="AI476" s="68"/>
      <c r="AN476" s="68"/>
      <c r="AP476" s="68"/>
      <c r="AQ476" s="68"/>
      <c r="AR476" s="73" t="s">
        <v>246</v>
      </c>
    </row>
    <row r="477" spans="1:44" s="2" customFormat="1" ht="22.5" x14ac:dyDescent="0.25">
      <c r="A477" s="69"/>
      <c r="B477" s="70" t="s">
        <v>247</v>
      </c>
      <c r="C477" s="71" t="s">
        <v>248</v>
      </c>
      <c r="D477" s="71"/>
      <c r="E477" s="71"/>
      <c r="F477" s="71"/>
      <c r="G477" s="71"/>
      <c r="H477" s="71"/>
      <c r="I477" s="71"/>
      <c r="J477" s="71"/>
      <c r="K477" s="71"/>
      <c r="L477" s="71"/>
      <c r="M477" s="71"/>
      <c r="N477" s="72"/>
      <c r="AH477" s="59"/>
      <c r="AI477" s="68"/>
      <c r="AJ477" s="73" t="s">
        <v>248</v>
      </c>
      <c r="AN477" s="68"/>
      <c r="AP477" s="68"/>
      <c r="AQ477" s="68"/>
    </row>
    <row r="478" spans="1:44" s="2" customFormat="1" ht="22.5" x14ac:dyDescent="0.25">
      <c r="A478" s="69"/>
      <c r="B478" s="70" t="s">
        <v>161</v>
      </c>
      <c r="C478" s="71" t="s">
        <v>249</v>
      </c>
      <c r="D478" s="71"/>
      <c r="E478" s="71"/>
      <c r="F478" s="71"/>
      <c r="G478" s="71"/>
      <c r="H478" s="71"/>
      <c r="I478" s="71"/>
      <c r="J478" s="71"/>
      <c r="K478" s="71"/>
      <c r="L478" s="71"/>
      <c r="M478" s="71"/>
      <c r="N478" s="72"/>
      <c r="AH478" s="59"/>
      <c r="AI478" s="68"/>
      <c r="AJ478" s="73" t="s">
        <v>249</v>
      </c>
      <c r="AN478" s="68"/>
      <c r="AP478" s="68"/>
      <c r="AQ478" s="68"/>
    </row>
    <row r="479" spans="1:44" s="2" customFormat="1" ht="15" x14ac:dyDescent="0.25">
      <c r="A479" s="94"/>
      <c r="B479" s="95"/>
      <c r="C479" s="62" t="s">
        <v>79</v>
      </c>
      <c r="D479" s="62"/>
      <c r="E479" s="62"/>
      <c r="F479" s="63"/>
      <c r="G479" s="64"/>
      <c r="H479" s="64"/>
      <c r="I479" s="64"/>
      <c r="J479" s="66"/>
      <c r="K479" s="64"/>
      <c r="L479" s="96">
        <v>55282.31</v>
      </c>
      <c r="M479" s="90"/>
      <c r="N479" s="97">
        <v>340539.01</v>
      </c>
      <c r="AH479" s="59"/>
      <c r="AI479" s="68"/>
      <c r="AN479" s="68" t="s">
        <v>79</v>
      </c>
      <c r="AP479" s="68"/>
      <c r="AQ479" s="68"/>
    </row>
    <row r="480" spans="1:44" s="2" customFormat="1" ht="22.5" x14ac:dyDescent="0.25">
      <c r="A480" s="60" t="s">
        <v>489</v>
      </c>
      <c r="B480" s="61" t="s">
        <v>158</v>
      </c>
      <c r="C480" s="62" t="s">
        <v>257</v>
      </c>
      <c r="D480" s="62"/>
      <c r="E480" s="62"/>
      <c r="F480" s="63" t="s">
        <v>179</v>
      </c>
      <c r="G480" s="64"/>
      <c r="H480" s="64"/>
      <c r="I480" s="65">
        <v>9</v>
      </c>
      <c r="J480" s="96">
        <v>12900</v>
      </c>
      <c r="K480" s="116">
        <v>1.04236</v>
      </c>
      <c r="L480" s="96">
        <v>19645.78</v>
      </c>
      <c r="M480" s="103">
        <v>6.16</v>
      </c>
      <c r="N480" s="97">
        <v>121018</v>
      </c>
      <c r="AH480" s="59"/>
      <c r="AI480" s="68" t="s">
        <v>257</v>
      </c>
      <c r="AN480" s="68"/>
      <c r="AP480" s="68"/>
      <c r="AQ480" s="68"/>
    </row>
    <row r="481" spans="1:44" s="2" customFormat="1" ht="15" x14ac:dyDescent="0.25">
      <c r="A481" s="94"/>
      <c r="B481" s="95"/>
      <c r="C481" s="75" t="s">
        <v>246</v>
      </c>
      <c r="D481" s="75"/>
      <c r="E481" s="75"/>
      <c r="F481" s="75"/>
      <c r="G481" s="75"/>
      <c r="H481" s="75"/>
      <c r="I481" s="75"/>
      <c r="J481" s="75"/>
      <c r="K481" s="75"/>
      <c r="L481" s="75"/>
      <c r="M481" s="75"/>
      <c r="N481" s="102"/>
      <c r="AH481" s="59"/>
      <c r="AI481" s="68"/>
      <c r="AN481" s="68"/>
      <c r="AP481" s="68"/>
      <c r="AQ481" s="68"/>
      <c r="AR481" s="73" t="s">
        <v>246</v>
      </c>
    </row>
    <row r="482" spans="1:44" s="2" customFormat="1" ht="22.5" x14ac:dyDescent="0.25">
      <c r="A482" s="69"/>
      <c r="B482" s="70" t="s">
        <v>247</v>
      </c>
      <c r="C482" s="71" t="s">
        <v>248</v>
      </c>
      <c r="D482" s="71"/>
      <c r="E482" s="71"/>
      <c r="F482" s="71"/>
      <c r="G482" s="71"/>
      <c r="H482" s="71"/>
      <c r="I482" s="71"/>
      <c r="J482" s="71"/>
      <c r="K482" s="71"/>
      <c r="L482" s="71"/>
      <c r="M482" s="71"/>
      <c r="N482" s="72"/>
      <c r="AH482" s="59"/>
      <c r="AI482" s="68"/>
      <c r="AJ482" s="73" t="s">
        <v>248</v>
      </c>
      <c r="AN482" s="68"/>
      <c r="AP482" s="68"/>
      <c r="AQ482" s="68"/>
    </row>
    <row r="483" spans="1:44" s="2" customFormat="1" ht="22.5" x14ac:dyDescent="0.25">
      <c r="A483" s="69"/>
      <c r="B483" s="70" t="s">
        <v>161</v>
      </c>
      <c r="C483" s="71" t="s">
        <v>249</v>
      </c>
      <c r="D483" s="71"/>
      <c r="E483" s="71"/>
      <c r="F483" s="71"/>
      <c r="G483" s="71"/>
      <c r="H483" s="71"/>
      <c r="I483" s="71"/>
      <c r="J483" s="71"/>
      <c r="K483" s="71"/>
      <c r="L483" s="71"/>
      <c r="M483" s="71"/>
      <c r="N483" s="72"/>
      <c r="AH483" s="59"/>
      <c r="AI483" s="68"/>
      <c r="AJ483" s="73" t="s">
        <v>249</v>
      </c>
      <c r="AN483" s="68"/>
      <c r="AP483" s="68"/>
      <c r="AQ483" s="68"/>
    </row>
    <row r="484" spans="1:44" s="2" customFormat="1" ht="15" x14ac:dyDescent="0.25">
      <c r="A484" s="94"/>
      <c r="B484" s="95"/>
      <c r="C484" s="62" t="s">
        <v>79</v>
      </c>
      <c r="D484" s="62"/>
      <c r="E484" s="62"/>
      <c r="F484" s="63"/>
      <c r="G484" s="64"/>
      <c r="H484" s="64"/>
      <c r="I484" s="64"/>
      <c r="J484" s="66"/>
      <c r="K484" s="64"/>
      <c r="L484" s="96">
        <v>19645.78</v>
      </c>
      <c r="M484" s="90"/>
      <c r="N484" s="97">
        <v>121018</v>
      </c>
      <c r="AH484" s="59"/>
      <c r="AI484" s="68"/>
      <c r="AN484" s="68" t="s">
        <v>79</v>
      </c>
      <c r="AP484" s="68"/>
      <c r="AQ484" s="68"/>
    </row>
    <row r="485" spans="1:44" s="2" customFormat="1" ht="23.25" x14ac:dyDescent="0.25">
      <c r="A485" s="60" t="s">
        <v>490</v>
      </c>
      <c r="B485" s="61" t="s">
        <v>158</v>
      </c>
      <c r="C485" s="62" t="s">
        <v>259</v>
      </c>
      <c r="D485" s="62"/>
      <c r="E485" s="62"/>
      <c r="F485" s="63" t="s">
        <v>60</v>
      </c>
      <c r="G485" s="64"/>
      <c r="H485" s="64"/>
      <c r="I485" s="65">
        <v>1</v>
      </c>
      <c r="J485" s="96">
        <v>61935.32</v>
      </c>
      <c r="K485" s="116">
        <v>1.04236</v>
      </c>
      <c r="L485" s="96">
        <v>10480.34</v>
      </c>
      <c r="M485" s="103">
        <v>6.16</v>
      </c>
      <c r="N485" s="97">
        <v>64558.9</v>
      </c>
      <c r="AH485" s="59"/>
      <c r="AI485" s="68" t="s">
        <v>259</v>
      </c>
      <c r="AN485" s="68"/>
      <c r="AP485" s="68"/>
      <c r="AQ485" s="68"/>
    </row>
    <row r="486" spans="1:44" s="2" customFormat="1" ht="15" x14ac:dyDescent="0.25">
      <c r="A486" s="94"/>
      <c r="B486" s="95"/>
      <c r="C486" s="75" t="s">
        <v>246</v>
      </c>
      <c r="D486" s="75"/>
      <c r="E486" s="75"/>
      <c r="F486" s="75"/>
      <c r="G486" s="75"/>
      <c r="H486" s="75"/>
      <c r="I486" s="75"/>
      <c r="J486" s="75"/>
      <c r="K486" s="75"/>
      <c r="L486" s="75"/>
      <c r="M486" s="75"/>
      <c r="N486" s="102"/>
      <c r="AH486" s="59"/>
      <c r="AI486" s="68"/>
      <c r="AN486" s="68"/>
      <c r="AP486" s="68"/>
      <c r="AQ486" s="68"/>
      <c r="AR486" s="73" t="s">
        <v>246</v>
      </c>
    </row>
    <row r="487" spans="1:44" s="2" customFormat="1" ht="22.5" x14ac:dyDescent="0.25">
      <c r="A487" s="69"/>
      <c r="B487" s="70" t="s">
        <v>247</v>
      </c>
      <c r="C487" s="71" t="s">
        <v>248</v>
      </c>
      <c r="D487" s="71"/>
      <c r="E487" s="71"/>
      <c r="F487" s="71"/>
      <c r="G487" s="71"/>
      <c r="H487" s="71"/>
      <c r="I487" s="71"/>
      <c r="J487" s="71"/>
      <c r="K487" s="71"/>
      <c r="L487" s="71"/>
      <c r="M487" s="71"/>
      <c r="N487" s="72"/>
      <c r="AH487" s="59"/>
      <c r="AI487" s="68"/>
      <c r="AJ487" s="73" t="s">
        <v>248</v>
      </c>
      <c r="AN487" s="68"/>
      <c r="AP487" s="68"/>
      <c r="AQ487" s="68"/>
    </row>
    <row r="488" spans="1:44" s="2" customFormat="1" ht="22.5" x14ac:dyDescent="0.25">
      <c r="A488" s="69"/>
      <c r="B488" s="70" t="s">
        <v>161</v>
      </c>
      <c r="C488" s="71" t="s">
        <v>249</v>
      </c>
      <c r="D488" s="71"/>
      <c r="E488" s="71"/>
      <c r="F488" s="71"/>
      <c r="G488" s="71"/>
      <c r="H488" s="71"/>
      <c r="I488" s="71"/>
      <c r="J488" s="71"/>
      <c r="K488" s="71"/>
      <c r="L488" s="71"/>
      <c r="M488" s="71"/>
      <c r="N488" s="72"/>
      <c r="AH488" s="59"/>
      <c r="AI488" s="68"/>
      <c r="AJ488" s="73" t="s">
        <v>249</v>
      </c>
      <c r="AN488" s="68"/>
      <c r="AP488" s="68"/>
      <c r="AQ488" s="68"/>
    </row>
    <row r="489" spans="1:44" s="2" customFormat="1" ht="15" x14ac:dyDescent="0.25">
      <c r="A489" s="94"/>
      <c r="B489" s="95"/>
      <c r="C489" s="62" t="s">
        <v>79</v>
      </c>
      <c r="D489" s="62"/>
      <c r="E489" s="62"/>
      <c r="F489" s="63"/>
      <c r="G489" s="64"/>
      <c r="H489" s="64"/>
      <c r="I489" s="64"/>
      <c r="J489" s="66"/>
      <c r="K489" s="64"/>
      <c r="L489" s="96">
        <v>10480.34</v>
      </c>
      <c r="M489" s="90"/>
      <c r="N489" s="97">
        <v>64558.9</v>
      </c>
      <c r="AH489" s="59"/>
      <c r="AI489" s="68"/>
      <c r="AN489" s="68" t="s">
        <v>79</v>
      </c>
      <c r="AP489" s="68"/>
      <c r="AQ489" s="68"/>
    </row>
    <row r="490" spans="1:44" s="2" customFormat="1" ht="23.25" x14ac:dyDescent="0.25">
      <c r="A490" s="60" t="s">
        <v>491</v>
      </c>
      <c r="B490" s="61" t="s">
        <v>158</v>
      </c>
      <c r="C490" s="62" t="s">
        <v>492</v>
      </c>
      <c r="D490" s="62"/>
      <c r="E490" s="62"/>
      <c r="F490" s="63" t="s">
        <v>60</v>
      </c>
      <c r="G490" s="64"/>
      <c r="H490" s="64"/>
      <c r="I490" s="65">
        <v>1</v>
      </c>
      <c r="J490" s="96">
        <v>261259.88</v>
      </c>
      <c r="K490" s="116">
        <v>1.04236</v>
      </c>
      <c r="L490" s="96">
        <v>44208.9</v>
      </c>
      <c r="M490" s="103">
        <v>6.16</v>
      </c>
      <c r="N490" s="97">
        <v>272326.84999999998</v>
      </c>
      <c r="AH490" s="59"/>
      <c r="AI490" s="68" t="s">
        <v>492</v>
      </c>
      <c r="AN490" s="68"/>
      <c r="AP490" s="68"/>
      <c r="AQ490" s="68"/>
    </row>
    <row r="491" spans="1:44" s="2" customFormat="1" ht="15" x14ac:dyDescent="0.25">
      <c r="A491" s="94"/>
      <c r="B491" s="95"/>
      <c r="C491" s="75" t="s">
        <v>246</v>
      </c>
      <c r="D491" s="75"/>
      <c r="E491" s="75"/>
      <c r="F491" s="75"/>
      <c r="G491" s="75"/>
      <c r="H491" s="75"/>
      <c r="I491" s="75"/>
      <c r="J491" s="75"/>
      <c r="K491" s="75"/>
      <c r="L491" s="75"/>
      <c r="M491" s="75"/>
      <c r="N491" s="102"/>
      <c r="AH491" s="59"/>
      <c r="AI491" s="68"/>
      <c r="AN491" s="68"/>
      <c r="AP491" s="68"/>
      <c r="AQ491" s="68"/>
      <c r="AR491" s="73" t="s">
        <v>246</v>
      </c>
    </row>
    <row r="492" spans="1:44" s="2" customFormat="1" ht="22.5" x14ac:dyDescent="0.25">
      <c r="A492" s="69"/>
      <c r="B492" s="70" t="s">
        <v>247</v>
      </c>
      <c r="C492" s="71" t="s">
        <v>248</v>
      </c>
      <c r="D492" s="71"/>
      <c r="E492" s="71"/>
      <c r="F492" s="71"/>
      <c r="G492" s="71"/>
      <c r="H492" s="71"/>
      <c r="I492" s="71"/>
      <c r="J492" s="71"/>
      <c r="K492" s="71"/>
      <c r="L492" s="71"/>
      <c r="M492" s="71"/>
      <c r="N492" s="72"/>
      <c r="AH492" s="59"/>
      <c r="AI492" s="68"/>
      <c r="AJ492" s="73" t="s">
        <v>248</v>
      </c>
      <c r="AN492" s="68"/>
      <c r="AP492" s="68"/>
      <c r="AQ492" s="68"/>
    </row>
    <row r="493" spans="1:44" s="2" customFormat="1" ht="22.5" x14ac:dyDescent="0.25">
      <c r="A493" s="69"/>
      <c r="B493" s="70" t="s">
        <v>161</v>
      </c>
      <c r="C493" s="71" t="s">
        <v>249</v>
      </c>
      <c r="D493" s="71"/>
      <c r="E493" s="71"/>
      <c r="F493" s="71"/>
      <c r="G493" s="71"/>
      <c r="H493" s="71"/>
      <c r="I493" s="71"/>
      <c r="J493" s="71"/>
      <c r="K493" s="71"/>
      <c r="L493" s="71"/>
      <c r="M493" s="71"/>
      <c r="N493" s="72"/>
      <c r="AH493" s="59"/>
      <c r="AI493" s="68"/>
      <c r="AJ493" s="73" t="s">
        <v>249</v>
      </c>
      <c r="AN493" s="68"/>
      <c r="AP493" s="68"/>
      <c r="AQ493" s="68"/>
    </row>
    <row r="494" spans="1:44" s="2" customFormat="1" ht="15" x14ac:dyDescent="0.25">
      <c r="A494" s="94"/>
      <c r="B494" s="95"/>
      <c r="C494" s="62" t="s">
        <v>79</v>
      </c>
      <c r="D494" s="62"/>
      <c r="E494" s="62"/>
      <c r="F494" s="63"/>
      <c r="G494" s="64"/>
      <c r="H494" s="64"/>
      <c r="I494" s="64"/>
      <c r="J494" s="66"/>
      <c r="K494" s="64"/>
      <c r="L494" s="96">
        <v>44208.9</v>
      </c>
      <c r="M494" s="90"/>
      <c r="N494" s="97">
        <v>272326.84999999998</v>
      </c>
      <c r="AH494" s="59"/>
      <c r="AI494" s="68"/>
      <c r="AN494" s="68" t="s">
        <v>79</v>
      </c>
      <c r="AP494" s="68"/>
      <c r="AQ494" s="68"/>
    </row>
    <row r="495" spans="1:44" s="2" customFormat="1" ht="23.25" x14ac:dyDescent="0.25">
      <c r="A495" s="60" t="s">
        <v>493</v>
      </c>
      <c r="B495" s="61" t="s">
        <v>158</v>
      </c>
      <c r="C495" s="62" t="s">
        <v>494</v>
      </c>
      <c r="D495" s="62"/>
      <c r="E495" s="62"/>
      <c r="F495" s="63" t="s">
        <v>60</v>
      </c>
      <c r="G495" s="64"/>
      <c r="H495" s="64"/>
      <c r="I495" s="65">
        <v>1</v>
      </c>
      <c r="J495" s="96">
        <v>330347.28000000003</v>
      </c>
      <c r="K495" s="116">
        <v>1.04236</v>
      </c>
      <c r="L495" s="96">
        <v>55899.48</v>
      </c>
      <c r="M495" s="103">
        <v>6.16</v>
      </c>
      <c r="N495" s="97">
        <v>344340.79</v>
      </c>
      <c r="AH495" s="59"/>
      <c r="AI495" s="68" t="s">
        <v>494</v>
      </c>
      <c r="AN495" s="68"/>
      <c r="AP495" s="68"/>
      <c r="AQ495" s="68"/>
    </row>
    <row r="496" spans="1:44" s="2" customFormat="1" ht="15" x14ac:dyDescent="0.25">
      <c r="A496" s="94"/>
      <c r="B496" s="95"/>
      <c r="C496" s="75" t="s">
        <v>246</v>
      </c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102"/>
      <c r="AH496" s="59"/>
      <c r="AI496" s="68"/>
      <c r="AN496" s="68"/>
      <c r="AP496" s="68"/>
      <c r="AQ496" s="68"/>
      <c r="AR496" s="73" t="s">
        <v>246</v>
      </c>
    </row>
    <row r="497" spans="1:46" s="2" customFormat="1" ht="22.5" x14ac:dyDescent="0.25">
      <c r="A497" s="69"/>
      <c r="B497" s="70" t="s">
        <v>247</v>
      </c>
      <c r="C497" s="71" t="s">
        <v>248</v>
      </c>
      <c r="D497" s="71"/>
      <c r="E497" s="71"/>
      <c r="F497" s="71"/>
      <c r="G497" s="71"/>
      <c r="H497" s="71"/>
      <c r="I497" s="71"/>
      <c r="J497" s="71"/>
      <c r="K497" s="71"/>
      <c r="L497" s="71"/>
      <c r="M497" s="71"/>
      <c r="N497" s="72"/>
      <c r="AH497" s="59"/>
      <c r="AI497" s="68"/>
      <c r="AJ497" s="73" t="s">
        <v>248</v>
      </c>
      <c r="AN497" s="68"/>
      <c r="AP497" s="68"/>
      <c r="AQ497" s="68"/>
    </row>
    <row r="498" spans="1:46" s="2" customFormat="1" ht="22.5" x14ac:dyDescent="0.25">
      <c r="A498" s="69"/>
      <c r="B498" s="70" t="s">
        <v>161</v>
      </c>
      <c r="C498" s="71" t="s">
        <v>249</v>
      </c>
      <c r="D498" s="71"/>
      <c r="E498" s="71"/>
      <c r="F498" s="71"/>
      <c r="G498" s="71"/>
      <c r="H498" s="71"/>
      <c r="I498" s="71"/>
      <c r="J498" s="71"/>
      <c r="K498" s="71"/>
      <c r="L498" s="71"/>
      <c r="M498" s="71"/>
      <c r="N498" s="72"/>
      <c r="AH498" s="59"/>
      <c r="AI498" s="68"/>
      <c r="AJ498" s="73" t="s">
        <v>249</v>
      </c>
      <c r="AN498" s="68"/>
      <c r="AP498" s="68"/>
      <c r="AQ498" s="68"/>
    </row>
    <row r="499" spans="1:46" s="2" customFormat="1" ht="15" x14ac:dyDescent="0.25">
      <c r="A499" s="94"/>
      <c r="B499" s="95"/>
      <c r="C499" s="62" t="s">
        <v>79</v>
      </c>
      <c r="D499" s="62"/>
      <c r="E499" s="62"/>
      <c r="F499" s="63"/>
      <c r="G499" s="64"/>
      <c r="H499" s="64"/>
      <c r="I499" s="64"/>
      <c r="J499" s="66"/>
      <c r="K499" s="64"/>
      <c r="L499" s="96">
        <v>55899.48</v>
      </c>
      <c r="M499" s="90"/>
      <c r="N499" s="97">
        <v>344340.79</v>
      </c>
      <c r="AH499" s="59"/>
      <c r="AI499" s="68"/>
      <c r="AN499" s="68" t="s">
        <v>79</v>
      </c>
      <c r="AP499" s="68"/>
      <c r="AQ499" s="68"/>
    </row>
    <row r="500" spans="1:46" s="2" customFormat="1" ht="0" hidden="1" customHeight="1" x14ac:dyDescent="0.25">
      <c r="A500" s="107"/>
      <c r="B500" s="108"/>
      <c r="C500" s="108"/>
      <c r="D500" s="108"/>
      <c r="E500" s="108"/>
      <c r="F500" s="109"/>
      <c r="G500" s="109"/>
      <c r="H500" s="109"/>
      <c r="I500" s="109"/>
      <c r="J500" s="110"/>
      <c r="K500" s="109"/>
      <c r="L500" s="110"/>
      <c r="M500" s="77"/>
      <c r="N500" s="110"/>
      <c r="AH500" s="59"/>
      <c r="AI500" s="68"/>
      <c r="AN500" s="68"/>
      <c r="AP500" s="68"/>
      <c r="AQ500" s="68"/>
    </row>
    <row r="501" spans="1:46" s="2" customFormat="1" ht="15" x14ac:dyDescent="0.25">
      <c r="A501" s="111"/>
      <c r="B501" s="112"/>
      <c r="C501" s="62" t="s">
        <v>263</v>
      </c>
      <c r="D501" s="62"/>
      <c r="E501" s="62"/>
      <c r="F501" s="62"/>
      <c r="G501" s="62"/>
      <c r="H501" s="62"/>
      <c r="I501" s="62"/>
      <c r="J501" s="62"/>
      <c r="K501" s="62"/>
      <c r="L501" s="113">
        <v>189101.86</v>
      </c>
      <c r="M501" s="114"/>
      <c r="N501" s="115"/>
      <c r="AH501" s="59"/>
      <c r="AI501" s="68"/>
      <c r="AN501" s="68"/>
      <c r="AP501" s="68" t="s">
        <v>263</v>
      </c>
      <c r="AQ501" s="68"/>
    </row>
    <row r="502" spans="1:46" s="2" customFormat="1" ht="10.5" hidden="1" customHeight="1" x14ac:dyDescent="0.25">
      <c r="B502" s="117"/>
      <c r="C502" s="117"/>
      <c r="D502" s="117"/>
      <c r="E502" s="117"/>
      <c r="F502" s="117"/>
      <c r="G502" s="117"/>
      <c r="H502" s="117"/>
      <c r="I502" s="117"/>
      <c r="J502" s="117"/>
      <c r="K502" s="117"/>
      <c r="L502" s="118"/>
      <c r="M502" s="118"/>
      <c r="N502" s="118"/>
    </row>
    <row r="503" spans="1:46" s="2" customFormat="1" ht="15" x14ac:dyDescent="0.25">
      <c r="A503" s="111"/>
      <c r="B503" s="112"/>
      <c r="C503" s="62" t="s">
        <v>264</v>
      </c>
      <c r="D503" s="62"/>
      <c r="E503" s="62"/>
      <c r="F503" s="62"/>
      <c r="G503" s="62"/>
      <c r="H503" s="62"/>
      <c r="I503" s="62"/>
      <c r="J503" s="62"/>
      <c r="K503" s="62"/>
      <c r="L503" s="119"/>
      <c r="M503" s="114"/>
      <c r="N503" s="115"/>
      <c r="AS503" s="68" t="s">
        <v>264</v>
      </c>
    </row>
    <row r="504" spans="1:46" s="2" customFormat="1" ht="16.5" x14ac:dyDescent="0.3">
      <c r="A504" s="120"/>
      <c r="B504" s="70"/>
      <c r="C504" s="75" t="s">
        <v>265</v>
      </c>
      <c r="D504" s="75"/>
      <c r="E504" s="75"/>
      <c r="F504" s="75"/>
      <c r="G504" s="75"/>
      <c r="H504" s="75"/>
      <c r="I504" s="75"/>
      <c r="J504" s="75"/>
      <c r="K504" s="75"/>
      <c r="L504" s="121">
        <v>127346.3</v>
      </c>
      <c r="M504" s="122"/>
      <c r="N504" s="123">
        <v>1696654.11</v>
      </c>
      <c r="O504" s="124"/>
      <c r="P504" s="124"/>
      <c r="Q504" s="124"/>
      <c r="AS504" s="68"/>
      <c r="AT504" s="73" t="s">
        <v>265</v>
      </c>
    </row>
    <row r="505" spans="1:46" s="2" customFormat="1" ht="16.5" x14ac:dyDescent="0.3">
      <c r="A505" s="120"/>
      <c r="B505" s="70"/>
      <c r="C505" s="75" t="s">
        <v>266</v>
      </c>
      <c r="D505" s="75"/>
      <c r="E505" s="75"/>
      <c r="F505" s="75"/>
      <c r="G505" s="75"/>
      <c r="H505" s="75"/>
      <c r="I505" s="75"/>
      <c r="J505" s="75"/>
      <c r="K505" s="75"/>
      <c r="L505" s="125"/>
      <c r="M505" s="122"/>
      <c r="N505" s="126"/>
      <c r="O505" s="124"/>
      <c r="P505" s="124"/>
      <c r="Q505" s="124"/>
      <c r="AS505" s="68"/>
      <c r="AT505" s="73" t="s">
        <v>266</v>
      </c>
    </row>
    <row r="506" spans="1:46" s="2" customFormat="1" ht="16.5" x14ac:dyDescent="0.3">
      <c r="A506" s="120"/>
      <c r="B506" s="70"/>
      <c r="C506" s="75" t="s">
        <v>267</v>
      </c>
      <c r="D506" s="75"/>
      <c r="E506" s="75"/>
      <c r="F506" s="75"/>
      <c r="G506" s="75"/>
      <c r="H506" s="75"/>
      <c r="I506" s="75"/>
      <c r="J506" s="75"/>
      <c r="K506" s="75"/>
      <c r="L506" s="121">
        <v>6996.22</v>
      </c>
      <c r="M506" s="122"/>
      <c r="N506" s="123">
        <v>378915.28</v>
      </c>
      <c r="O506" s="124"/>
      <c r="P506" s="124"/>
      <c r="Q506" s="124"/>
      <c r="AS506" s="68"/>
      <c r="AT506" s="73" t="s">
        <v>267</v>
      </c>
    </row>
    <row r="507" spans="1:46" s="2" customFormat="1" ht="16.5" x14ac:dyDescent="0.3">
      <c r="A507" s="120"/>
      <c r="B507" s="70"/>
      <c r="C507" s="75" t="s">
        <v>268</v>
      </c>
      <c r="D507" s="75"/>
      <c r="E507" s="75"/>
      <c r="F507" s="75"/>
      <c r="G507" s="75"/>
      <c r="H507" s="75"/>
      <c r="I507" s="75"/>
      <c r="J507" s="75"/>
      <c r="K507" s="75"/>
      <c r="L507" s="121">
        <v>1021.24</v>
      </c>
      <c r="M507" s="122"/>
      <c r="N507" s="123">
        <v>17054.71</v>
      </c>
      <c r="O507" s="124"/>
      <c r="P507" s="124"/>
      <c r="Q507" s="124"/>
      <c r="AS507" s="68"/>
      <c r="AT507" s="73" t="s">
        <v>268</v>
      </c>
    </row>
    <row r="508" spans="1:46" s="2" customFormat="1" ht="16.5" x14ac:dyDescent="0.3">
      <c r="A508" s="120"/>
      <c r="B508" s="70"/>
      <c r="C508" s="75" t="s">
        <v>269</v>
      </c>
      <c r="D508" s="75"/>
      <c r="E508" s="75"/>
      <c r="F508" s="75"/>
      <c r="G508" s="75"/>
      <c r="H508" s="75"/>
      <c r="I508" s="75"/>
      <c r="J508" s="75"/>
      <c r="K508" s="75"/>
      <c r="L508" s="127">
        <v>104.39</v>
      </c>
      <c r="M508" s="122"/>
      <c r="N508" s="123">
        <v>5653.76</v>
      </c>
      <c r="O508" s="124"/>
      <c r="P508" s="124"/>
      <c r="Q508" s="124"/>
      <c r="AS508" s="68"/>
      <c r="AT508" s="73" t="s">
        <v>269</v>
      </c>
    </row>
    <row r="509" spans="1:46" s="2" customFormat="1" ht="16.5" x14ac:dyDescent="0.3">
      <c r="A509" s="120"/>
      <c r="B509" s="70"/>
      <c r="C509" s="75" t="s">
        <v>270</v>
      </c>
      <c r="D509" s="75"/>
      <c r="E509" s="75"/>
      <c r="F509" s="75"/>
      <c r="G509" s="75"/>
      <c r="H509" s="75"/>
      <c r="I509" s="75"/>
      <c r="J509" s="75"/>
      <c r="K509" s="75"/>
      <c r="L509" s="121">
        <v>119328.84</v>
      </c>
      <c r="M509" s="122"/>
      <c r="N509" s="123">
        <v>1300684.1200000001</v>
      </c>
      <c r="O509" s="124"/>
      <c r="P509" s="124"/>
      <c r="Q509" s="124"/>
      <c r="AS509" s="68"/>
      <c r="AT509" s="73" t="s">
        <v>270</v>
      </c>
    </row>
    <row r="510" spans="1:46" s="2" customFormat="1" ht="16.5" x14ac:dyDescent="0.3">
      <c r="A510" s="120"/>
      <c r="B510" s="70"/>
      <c r="C510" s="75" t="s">
        <v>271</v>
      </c>
      <c r="D510" s="75"/>
      <c r="E510" s="75"/>
      <c r="F510" s="75"/>
      <c r="G510" s="75"/>
      <c r="H510" s="75"/>
      <c r="I510" s="75"/>
      <c r="J510" s="75"/>
      <c r="K510" s="75"/>
      <c r="L510" s="121">
        <v>119322.72</v>
      </c>
      <c r="M510" s="122"/>
      <c r="N510" s="123">
        <v>1300617.4099999999</v>
      </c>
      <c r="O510" s="124"/>
      <c r="P510" s="124"/>
      <c r="Q510" s="124"/>
      <c r="AS510" s="68"/>
      <c r="AT510" s="73" t="s">
        <v>271</v>
      </c>
    </row>
    <row r="511" spans="1:46" s="2" customFormat="1" ht="16.5" x14ac:dyDescent="0.3">
      <c r="A511" s="120"/>
      <c r="B511" s="70"/>
      <c r="C511" s="75" t="s">
        <v>266</v>
      </c>
      <c r="D511" s="75"/>
      <c r="E511" s="75"/>
      <c r="F511" s="75"/>
      <c r="G511" s="75"/>
      <c r="H511" s="75"/>
      <c r="I511" s="75"/>
      <c r="J511" s="75"/>
      <c r="K511" s="75"/>
      <c r="L511" s="125"/>
      <c r="M511" s="122"/>
      <c r="N511" s="126"/>
      <c r="O511" s="124"/>
      <c r="P511" s="124"/>
      <c r="Q511" s="124"/>
      <c r="AS511" s="68"/>
      <c r="AT511" s="73" t="s">
        <v>266</v>
      </c>
    </row>
    <row r="512" spans="1:46" s="2" customFormat="1" ht="16.5" x14ac:dyDescent="0.3">
      <c r="A512" s="120"/>
      <c r="B512" s="70"/>
      <c r="C512" s="75" t="s">
        <v>275</v>
      </c>
      <c r="D512" s="75"/>
      <c r="E512" s="75"/>
      <c r="F512" s="75"/>
      <c r="G512" s="75"/>
      <c r="H512" s="75"/>
      <c r="I512" s="75"/>
      <c r="J512" s="75"/>
      <c r="K512" s="75"/>
      <c r="L512" s="121">
        <v>119322.72</v>
      </c>
      <c r="M512" s="122"/>
      <c r="N512" s="123">
        <v>1300617.4099999999</v>
      </c>
      <c r="O512" s="124"/>
      <c r="P512" s="124"/>
      <c r="Q512" s="124"/>
      <c r="AS512" s="68"/>
      <c r="AT512" s="73" t="s">
        <v>275</v>
      </c>
    </row>
    <row r="513" spans="1:47" s="2" customFormat="1" ht="16.5" x14ac:dyDescent="0.3">
      <c r="A513" s="120"/>
      <c r="B513" s="70"/>
      <c r="C513" s="75" t="s">
        <v>278</v>
      </c>
      <c r="D513" s="75"/>
      <c r="E513" s="75"/>
      <c r="F513" s="75"/>
      <c r="G513" s="75"/>
      <c r="H513" s="75"/>
      <c r="I513" s="75"/>
      <c r="J513" s="75"/>
      <c r="K513" s="75"/>
      <c r="L513" s="121">
        <v>17901.96</v>
      </c>
      <c r="M513" s="122"/>
      <c r="N513" s="123">
        <v>931047.44</v>
      </c>
      <c r="O513" s="124"/>
      <c r="P513" s="124"/>
      <c r="Q513" s="124"/>
      <c r="AS513" s="68"/>
      <c r="AT513" s="73" t="s">
        <v>278</v>
      </c>
    </row>
    <row r="514" spans="1:47" s="2" customFormat="1" ht="16.5" x14ac:dyDescent="0.3">
      <c r="A514" s="120"/>
      <c r="B514" s="70"/>
      <c r="C514" s="75" t="s">
        <v>266</v>
      </c>
      <c r="D514" s="75"/>
      <c r="E514" s="75"/>
      <c r="F514" s="75"/>
      <c r="G514" s="75"/>
      <c r="H514" s="75"/>
      <c r="I514" s="75"/>
      <c r="J514" s="75"/>
      <c r="K514" s="75"/>
      <c r="L514" s="125"/>
      <c r="M514" s="122"/>
      <c r="N514" s="126"/>
      <c r="O514" s="124"/>
      <c r="P514" s="124"/>
      <c r="Q514" s="124"/>
      <c r="AS514" s="68"/>
      <c r="AT514" s="73" t="s">
        <v>266</v>
      </c>
    </row>
    <row r="515" spans="1:47" s="2" customFormat="1" ht="16.5" x14ac:dyDescent="0.3">
      <c r="A515" s="120"/>
      <c r="B515" s="70"/>
      <c r="C515" s="75" t="s">
        <v>272</v>
      </c>
      <c r="D515" s="75"/>
      <c r="E515" s="75"/>
      <c r="F515" s="75"/>
      <c r="G515" s="75"/>
      <c r="H515" s="75"/>
      <c r="I515" s="75"/>
      <c r="J515" s="75"/>
      <c r="K515" s="75"/>
      <c r="L515" s="121">
        <v>6996.22</v>
      </c>
      <c r="M515" s="122"/>
      <c r="N515" s="123">
        <v>378915.28</v>
      </c>
      <c r="O515" s="124"/>
      <c r="P515" s="124"/>
      <c r="Q515" s="124"/>
      <c r="AS515" s="68"/>
      <c r="AT515" s="73" t="s">
        <v>272</v>
      </c>
    </row>
    <row r="516" spans="1:47" s="2" customFormat="1" ht="16.5" x14ac:dyDescent="0.3">
      <c r="A516" s="120"/>
      <c r="B516" s="70"/>
      <c r="C516" s="75" t="s">
        <v>273</v>
      </c>
      <c r="D516" s="75"/>
      <c r="E516" s="75"/>
      <c r="F516" s="75"/>
      <c r="G516" s="75"/>
      <c r="H516" s="75"/>
      <c r="I516" s="75"/>
      <c r="J516" s="75"/>
      <c r="K516" s="75"/>
      <c r="L516" s="121">
        <v>1021.24</v>
      </c>
      <c r="M516" s="122"/>
      <c r="N516" s="123">
        <v>17054.71</v>
      </c>
      <c r="O516" s="124"/>
      <c r="P516" s="124"/>
      <c r="Q516" s="124"/>
      <c r="AS516" s="68"/>
      <c r="AT516" s="73" t="s">
        <v>273</v>
      </c>
    </row>
    <row r="517" spans="1:47" s="2" customFormat="1" ht="16.5" x14ac:dyDescent="0.3">
      <c r="A517" s="120"/>
      <c r="B517" s="70"/>
      <c r="C517" s="75" t="s">
        <v>274</v>
      </c>
      <c r="D517" s="75"/>
      <c r="E517" s="75"/>
      <c r="F517" s="75"/>
      <c r="G517" s="75"/>
      <c r="H517" s="75"/>
      <c r="I517" s="75"/>
      <c r="J517" s="75"/>
      <c r="K517" s="75"/>
      <c r="L517" s="127">
        <v>104.39</v>
      </c>
      <c r="M517" s="122"/>
      <c r="N517" s="123">
        <v>5653.76</v>
      </c>
      <c r="O517" s="124"/>
      <c r="P517" s="124"/>
      <c r="Q517" s="124"/>
      <c r="AS517" s="68"/>
      <c r="AT517" s="73" t="s">
        <v>274</v>
      </c>
    </row>
    <row r="518" spans="1:47" s="2" customFormat="1" ht="16.5" x14ac:dyDescent="0.3">
      <c r="A518" s="120"/>
      <c r="B518" s="70"/>
      <c r="C518" s="75" t="s">
        <v>275</v>
      </c>
      <c r="D518" s="75"/>
      <c r="E518" s="75"/>
      <c r="F518" s="75"/>
      <c r="G518" s="75"/>
      <c r="H518" s="75"/>
      <c r="I518" s="75"/>
      <c r="J518" s="75"/>
      <c r="K518" s="75"/>
      <c r="L518" s="127">
        <v>6.12</v>
      </c>
      <c r="M518" s="122"/>
      <c r="N518" s="128">
        <v>66.709999999999994</v>
      </c>
      <c r="O518" s="124"/>
      <c r="P518" s="124"/>
      <c r="Q518" s="124"/>
      <c r="AS518" s="68"/>
      <c r="AT518" s="73" t="s">
        <v>275</v>
      </c>
    </row>
    <row r="519" spans="1:47" s="2" customFormat="1" ht="16.5" x14ac:dyDescent="0.3">
      <c r="A519" s="120"/>
      <c r="B519" s="70"/>
      <c r="C519" s="75" t="s">
        <v>276</v>
      </c>
      <c r="D519" s="75"/>
      <c r="E519" s="75"/>
      <c r="F519" s="75"/>
      <c r="G519" s="75"/>
      <c r="H519" s="75"/>
      <c r="I519" s="75"/>
      <c r="J519" s="75"/>
      <c r="K519" s="75"/>
      <c r="L519" s="121">
        <v>6548.42</v>
      </c>
      <c r="M519" s="122"/>
      <c r="N519" s="123">
        <v>354660.58</v>
      </c>
      <c r="O519" s="124"/>
      <c r="P519" s="124"/>
      <c r="Q519" s="124"/>
      <c r="AS519" s="68"/>
      <c r="AT519" s="73" t="s">
        <v>276</v>
      </c>
    </row>
    <row r="520" spans="1:47" s="2" customFormat="1" ht="16.5" x14ac:dyDescent="0.3">
      <c r="A520" s="120"/>
      <c r="B520" s="70"/>
      <c r="C520" s="75" t="s">
        <v>277</v>
      </c>
      <c r="D520" s="75"/>
      <c r="E520" s="75"/>
      <c r="F520" s="75"/>
      <c r="G520" s="75"/>
      <c r="H520" s="75"/>
      <c r="I520" s="75"/>
      <c r="J520" s="75"/>
      <c r="K520" s="75"/>
      <c r="L520" s="121">
        <v>3329.96</v>
      </c>
      <c r="M520" s="122"/>
      <c r="N520" s="123">
        <v>180350.16</v>
      </c>
      <c r="O520" s="124"/>
      <c r="P520" s="124"/>
      <c r="Q520" s="124"/>
      <c r="AS520" s="68"/>
      <c r="AT520" s="73" t="s">
        <v>277</v>
      </c>
    </row>
    <row r="521" spans="1:47" s="2" customFormat="1" ht="16.5" x14ac:dyDescent="0.3">
      <c r="A521" s="120"/>
      <c r="B521" s="70"/>
      <c r="C521" s="75" t="s">
        <v>279</v>
      </c>
      <c r="D521" s="75"/>
      <c r="E521" s="75"/>
      <c r="F521" s="75"/>
      <c r="G521" s="75"/>
      <c r="H521" s="75"/>
      <c r="I521" s="75"/>
      <c r="J521" s="75"/>
      <c r="K521" s="75"/>
      <c r="L521" s="121">
        <v>189101.86</v>
      </c>
      <c r="M521" s="122"/>
      <c r="N521" s="123">
        <v>1164867.46</v>
      </c>
      <c r="O521" s="124"/>
      <c r="P521" s="124"/>
      <c r="Q521" s="124"/>
      <c r="AS521" s="68"/>
      <c r="AT521" s="73" t="s">
        <v>279</v>
      </c>
    </row>
    <row r="522" spans="1:47" s="2" customFormat="1" ht="16.5" x14ac:dyDescent="0.3">
      <c r="A522" s="120"/>
      <c r="B522" s="129"/>
      <c r="C522" s="130" t="s">
        <v>280</v>
      </c>
      <c r="D522" s="130"/>
      <c r="E522" s="130"/>
      <c r="F522" s="130"/>
      <c r="G522" s="130"/>
      <c r="H522" s="130"/>
      <c r="I522" s="130"/>
      <c r="J522" s="130"/>
      <c r="K522" s="130"/>
      <c r="L522" s="131">
        <v>326326.53999999998</v>
      </c>
      <c r="M522" s="132"/>
      <c r="N522" s="133">
        <v>3396532.31</v>
      </c>
      <c r="O522" s="124"/>
      <c r="P522" s="124"/>
      <c r="Q522" s="124"/>
      <c r="AS522" s="68"/>
      <c r="AU522" s="68" t="s">
        <v>280</v>
      </c>
    </row>
    <row r="523" spans="1:47" s="2" customFormat="1" ht="16.5" x14ac:dyDescent="0.3">
      <c r="A523" s="120"/>
      <c r="B523" s="70"/>
      <c r="C523" s="75" t="s">
        <v>281</v>
      </c>
      <c r="D523" s="75"/>
      <c r="E523" s="75"/>
      <c r="F523" s="75"/>
      <c r="G523" s="75"/>
      <c r="H523" s="75"/>
      <c r="I523" s="75"/>
      <c r="J523" s="75"/>
      <c r="K523" s="75"/>
      <c r="L523" s="121">
        <v>7100.61</v>
      </c>
      <c r="M523" s="122"/>
      <c r="N523" s="123">
        <v>384569.04</v>
      </c>
      <c r="O523" s="124"/>
      <c r="P523" s="124"/>
      <c r="Q523" s="124"/>
      <c r="AS523" s="68"/>
      <c r="AT523" s="73" t="s">
        <v>281</v>
      </c>
      <c r="AU523" s="68"/>
    </row>
    <row r="524" spans="1:47" s="2" customFormat="1" ht="16.5" x14ac:dyDescent="0.3">
      <c r="A524" s="120"/>
      <c r="B524" s="70"/>
      <c r="C524" s="75" t="s">
        <v>282</v>
      </c>
      <c r="D524" s="75"/>
      <c r="E524" s="75"/>
      <c r="F524" s="75"/>
      <c r="G524" s="75"/>
      <c r="H524" s="75"/>
      <c r="I524" s="75"/>
      <c r="J524" s="75"/>
      <c r="K524" s="75"/>
      <c r="L524" s="121">
        <v>6548.42</v>
      </c>
      <c r="M524" s="122"/>
      <c r="N524" s="123">
        <v>354660.58</v>
      </c>
      <c r="O524" s="124"/>
      <c r="P524" s="124"/>
      <c r="Q524" s="124"/>
      <c r="AS524" s="68"/>
      <c r="AT524" s="73" t="s">
        <v>282</v>
      </c>
      <c r="AU524" s="68"/>
    </row>
    <row r="525" spans="1:47" s="2" customFormat="1" ht="16.5" x14ac:dyDescent="0.3">
      <c r="A525" s="120"/>
      <c r="B525" s="70"/>
      <c r="C525" s="75" t="s">
        <v>283</v>
      </c>
      <c r="D525" s="75"/>
      <c r="E525" s="75"/>
      <c r="F525" s="75"/>
      <c r="G525" s="75"/>
      <c r="H525" s="75"/>
      <c r="I525" s="75"/>
      <c r="J525" s="75"/>
      <c r="K525" s="75"/>
      <c r="L525" s="121">
        <v>3329.96</v>
      </c>
      <c r="M525" s="122"/>
      <c r="N525" s="123">
        <v>180350.16</v>
      </c>
      <c r="O525" s="124"/>
      <c r="P525" s="124"/>
      <c r="Q525" s="124"/>
      <c r="AS525" s="68"/>
      <c r="AT525" s="73" t="s">
        <v>283</v>
      </c>
      <c r="AU525" s="68"/>
    </row>
    <row r="526" spans="1:47" s="2" customFormat="1" ht="16.5" x14ac:dyDescent="0.3">
      <c r="A526" s="120"/>
      <c r="B526" s="129"/>
      <c r="C526" s="130" t="s">
        <v>284</v>
      </c>
      <c r="D526" s="130"/>
      <c r="E526" s="130"/>
      <c r="F526" s="130"/>
      <c r="G526" s="130"/>
      <c r="H526" s="130"/>
      <c r="I526" s="130"/>
      <c r="J526" s="130"/>
      <c r="K526" s="130"/>
      <c r="L526" s="131">
        <v>137224.68</v>
      </c>
      <c r="M526" s="132"/>
      <c r="N526" s="133">
        <v>2231664.85</v>
      </c>
      <c r="O526" s="124"/>
      <c r="P526" s="124"/>
      <c r="Q526" s="124"/>
      <c r="AS526" s="68"/>
      <c r="AU526" s="68" t="s">
        <v>284</v>
      </c>
    </row>
    <row r="527" spans="1:47" s="2" customFormat="1" ht="16.5" x14ac:dyDescent="0.3">
      <c r="A527" s="120"/>
      <c r="B527" s="70"/>
      <c r="C527" s="75" t="s">
        <v>495</v>
      </c>
      <c r="D527" s="75"/>
      <c r="E527" s="75"/>
      <c r="F527" s="75"/>
      <c r="G527" s="75"/>
      <c r="H527" s="75"/>
      <c r="I527" s="75"/>
      <c r="J527" s="75"/>
      <c r="K527" s="75"/>
      <c r="L527" s="121">
        <v>45319.360000000001</v>
      </c>
      <c r="M527" s="122"/>
      <c r="N527" s="123">
        <v>45319.360000000001</v>
      </c>
      <c r="O527" s="124"/>
      <c r="P527" s="124"/>
      <c r="Q527" s="124"/>
      <c r="AS527" s="68"/>
      <c r="AT527" s="73" t="s">
        <v>495</v>
      </c>
      <c r="AU527" s="68"/>
    </row>
    <row r="528" spans="1:47" s="2" customFormat="1" ht="16.5" x14ac:dyDescent="0.3">
      <c r="A528" s="120"/>
      <c r="B528" s="129"/>
      <c r="C528" s="130" t="s">
        <v>280</v>
      </c>
      <c r="D528" s="130"/>
      <c r="E528" s="130"/>
      <c r="F528" s="130"/>
      <c r="G528" s="130"/>
      <c r="H528" s="130"/>
      <c r="I528" s="130"/>
      <c r="J528" s="130"/>
      <c r="K528" s="130"/>
      <c r="L528" s="131">
        <v>182544.04</v>
      </c>
      <c r="M528" s="132"/>
      <c r="N528" s="133">
        <v>2276984.21</v>
      </c>
      <c r="O528" s="124"/>
      <c r="P528" s="124"/>
      <c r="Q528" s="124"/>
      <c r="AS528" s="68"/>
      <c r="AU528" s="68" t="s">
        <v>280</v>
      </c>
    </row>
    <row r="529" spans="1:48" s="2" customFormat="1" ht="16.5" x14ac:dyDescent="0.3">
      <c r="A529" s="120"/>
      <c r="B529" s="129"/>
      <c r="C529" s="130" t="s">
        <v>286</v>
      </c>
      <c r="D529" s="130"/>
      <c r="E529" s="130"/>
      <c r="F529" s="130"/>
      <c r="G529" s="130"/>
      <c r="H529" s="130"/>
      <c r="I529" s="130"/>
      <c r="J529" s="130"/>
      <c r="K529" s="130"/>
      <c r="L529" s="131">
        <v>371645.9</v>
      </c>
      <c r="M529" s="132"/>
      <c r="N529" s="133">
        <v>3441851.67</v>
      </c>
      <c r="O529" s="124"/>
      <c r="P529" s="124"/>
      <c r="Q529" s="124"/>
      <c r="AS529" s="68"/>
      <c r="AU529" s="68" t="s">
        <v>286</v>
      </c>
    </row>
    <row r="530" spans="1:48" s="2" customFormat="1" ht="16.5" x14ac:dyDescent="0.3">
      <c r="A530" s="120"/>
      <c r="B530" s="70"/>
      <c r="C530" s="75" t="s">
        <v>287</v>
      </c>
      <c r="D530" s="75"/>
      <c r="E530" s="75"/>
      <c r="F530" s="75"/>
      <c r="G530" s="75"/>
      <c r="H530" s="75"/>
      <c r="I530" s="75"/>
      <c r="J530" s="75"/>
      <c r="K530" s="75"/>
      <c r="L530" s="121">
        <v>5574.69</v>
      </c>
      <c r="M530" s="122"/>
      <c r="N530" s="123">
        <v>51627.78</v>
      </c>
      <c r="O530" s="124"/>
      <c r="P530" s="124"/>
      <c r="Q530" s="124"/>
      <c r="AS530" s="68"/>
      <c r="AT530" s="73" t="s">
        <v>287</v>
      </c>
      <c r="AU530" s="68"/>
    </row>
    <row r="531" spans="1:48" s="2" customFormat="1" ht="16.5" x14ac:dyDescent="0.3">
      <c r="A531" s="120"/>
      <c r="B531" s="129"/>
      <c r="C531" s="130" t="s">
        <v>288</v>
      </c>
      <c r="D531" s="130"/>
      <c r="E531" s="130"/>
      <c r="F531" s="130"/>
      <c r="G531" s="130"/>
      <c r="H531" s="130"/>
      <c r="I531" s="130"/>
      <c r="J531" s="130"/>
      <c r="K531" s="130"/>
      <c r="L531" s="131">
        <v>377220.59</v>
      </c>
      <c r="M531" s="132"/>
      <c r="N531" s="133">
        <v>3493479.45</v>
      </c>
      <c r="O531" s="124"/>
      <c r="P531" s="124"/>
      <c r="Q531" s="124"/>
      <c r="AS531" s="68"/>
      <c r="AU531" s="68"/>
      <c r="AV531" s="68" t="s">
        <v>288</v>
      </c>
    </row>
    <row r="532" spans="1:48" s="2" customFormat="1" ht="1.5" customHeight="1" x14ac:dyDescent="0.25">
      <c r="B532" s="110"/>
      <c r="C532" s="108"/>
      <c r="D532" s="108"/>
      <c r="E532" s="108"/>
      <c r="F532" s="108"/>
      <c r="G532" s="108"/>
      <c r="H532" s="108"/>
      <c r="I532" s="108"/>
      <c r="J532" s="108"/>
      <c r="K532" s="108"/>
      <c r="L532" s="131"/>
      <c r="M532" s="134"/>
      <c r="N532" s="135"/>
    </row>
    <row r="533" spans="1:48" s="2" customFormat="1" ht="26.25" customHeight="1" x14ac:dyDescent="0.25">
      <c r="A533" s="136"/>
      <c r="B533" s="137"/>
      <c r="C533" s="137"/>
      <c r="D533" s="137"/>
      <c r="E533" s="137"/>
      <c r="F533" s="137"/>
      <c r="G533" s="137"/>
      <c r="H533" s="137"/>
      <c r="I533" s="137"/>
      <c r="J533" s="137"/>
      <c r="K533" s="137"/>
      <c r="L533" s="137"/>
      <c r="M533" s="137"/>
      <c r="N533" s="137"/>
    </row>
    <row r="534" spans="1:48" s="34" customFormat="1" ht="12.75" customHeight="1" x14ac:dyDescent="0.2">
      <c r="A534" s="5"/>
      <c r="B534" s="138" t="s">
        <v>289</v>
      </c>
      <c r="C534" s="139" t="s">
        <v>290</v>
      </c>
      <c r="D534" s="139"/>
      <c r="E534" s="139"/>
      <c r="F534" s="139"/>
      <c r="G534" s="139"/>
      <c r="H534" s="139"/>
      <c r="I534" s="139"/>
      <c r="J534" s="139"/>
      <c r="K534" s="139"/>
      <c r="L534" s="139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</row>
    <row r="535" spans="1:48" s="34" customFormat="1" ht="13.5" customHeight="1" x14ac:dyDescent="0.2">
      <c r="A535" s="5"/>
      <c r="B535" s="140"/>
      <c r="C535" s="141" t="s">
        <v>291</v>
      </c>
      <c r="D535" s="141"/>
      <c r="E535" s="141"/>
      <c r="F535" s="141"/>
      <c r="G535" s="141"/>
      <c r="H535" s="141"/>
      <c r="I535" s="141"/>
      <c r="J535" s="141"/>
      <c r="K535" s="141"/>
      <c r="L535" s="14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</row>
    <row r="536" spans="1:48" s="34" customFormat="1" ht="13.5" customHeight="1" x14ac:dyDescent="0.2">
      <c r="A536" s="5"/>
      <c r="B536" s="138" t="s">
        <v>292</v>
      </c>
      <c r="C536" s="139" t="s">
        <v>293</v>
      </c>
      <c r="D536" s="139"/>
      <c r="E536" s="139"/>
      <c r="F536" s="139"/>
      <c r="G536" s="139"/>
      <c r="H536" s="139"/>
      <c r="I536" s="139"/>
      <c r="J536" s="139"/>
      <c r="K536" s="139"/>
      <c r="L536" s="139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</row>
    <row r="537" spans="1:48" s="34" customFormat="1" ht="13.5" customHeight="1" x14ac:dyDescent="0.2">
      <c r="A537" s="5"/>
      <c r="C537" s="141" t="s">
        <v>291</v>
      </c>
      <c r="D537" s="141"/>
      <c r="E537" s="141"/>
      <c r="F537" s="141"/>
      <c r="G537" s="141"/>
      <c r="H537" s="141"/>
      <c r="I537" s="141"/>
      <c r="J537" s="141"/>
      <c r="K537" s="141"/>
      <c r="L537" s="14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</row>
    <row r="538" spans="1:48" s="2" customFormat="1" ht="21" customHeight="1" x14ac:dyDescent="0.25"/>
    <row r="539" spans="1:48" s="34" customFormat="1" ht="22.5" customHeight="1" x14ac:dyDescent="0.25">
      <c r="A539" s="71" t="s">
        <v>294</v>
      </c>
      <c r="B539" s="71"/>
      <c r="C539" s="71"/>
      <c r="D539" s="71"/>
      <c r="E539" s="71"/>
      <c r="F539" s="71"/>
      <c r="G539" s="71"/>
      <c r="H539" s="71"/>
      <c r="I539" s="71"/>
      <c r="J539" s="71"/>
      <c r="K539" s="71"/>
      <c r="L539" s="71"/>
      <c r="M539" s="71"/>
      <c r="N539" s="71"/>
      <c r="O539" s="117"/>
      <c r="P539" s="117"/>
      <c r="Q539" s="2"/>
      <c r="R539" s="2"/>
      <c r="S539" s="2"/>
      <c r="T539" s="2"/>
      <c r="U539" s="2"/>
      <c r="V539" s="2"/>
      <c r="W539" s="2"/>
      <c r="X539" s="2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</row>
    <row r="540" spans="1:48" s="34" customFormat="1" ht="12.75" customHeight="1" x14ac:dyDescent="0.25">
      <c r="A540" s="71" t="s">
        <v>295</v>
      </c>
      <c r="B540" s="71"/>
      <c r="C540" s="71"/>
      <c r="D540" s="71"/>
      <c r="E540" s="71"/>
      <c r="F540" s="71"/>
      <c r="G540" s="71"/>
      <c r="H540" s="71"/>
      <c r="I540" s="71"/>
      <c r="J540" s="71"/>
      <c r="K540" s="71"/>
      <c r="L540" s="71"/>
      <c r="M540" s="71"/>
      <c r="N540" s="71"/>
      <c r="O540" s="117"/>
      <c r="P540" s="117"/>
      <c r="Q540" s="2"/>
      <c r="R540" s="2"/>
      <c r="S540" s="2"/>
      <c r="T540" s="2"/>
      <c r="U540" s="2"/>
      <c r="V540" s="2"/>
      <c r="W540" s="2"/>
      <c r="X540" s="2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</row>
    <row r="541" spans="1:48" s="34" customFormat="1" ht="12.75" customHeight="1" x14ac:dyDescent="0.25">
      <c r="A541" s="71" t="s">
        <v>296</v>
      </c>
      <c r="B541" s="71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117"/>
      <c r="P541" s="117"/>
      <c r="Q541" s="2"/>
      <c r="R541" s="2"/>
      <c r="S541" s="2"/>
      <c r="T541" s="2"/>
      <c r="U541" s="2"/>
      <c r="V541" s="2"/>
      <c r="W541" s="2"/>
      <c r="X541" s="2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</row>
    <row r="542" spans="1:48" s="34" customFormat="1" ht="19.5" customHeight="1" x14ac:dyDescent="0.25">
      <c r="A542" s="101"/>
      <c r="B542" s="101"/>
      <c r="C542" s="101"/>
      <c r="D542" s="101"/>
      <c r="E542" s="101"/>
      <c r="F542" s="101"/>
      <c r="G542" s="101"/>
      <c r="H542" s="101"/>
      <c r="I542" s="101"/>
      <c r="J542" s="101"/>
      <c r="K542" s="101"/>
      <c r="L542" s="101"/>
      <c r="M542" s="101"/>
      <c r="N542" s="101"/>
      <c r="O542" s="117"/>
      <c r="P542" s="117"/>
      <c r="Q542" s="2"/>
      <c r="R542" s="2"/>
      <c r="S542" s="2"/>
      <c r="T542" s="2"/>
      <c r="U542" s="2"/>
      <c r="V542" s="2"/>
      <c r="W542" s="2"/>
      <c r="X542" s="2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</row>
    <row r="543" spans="1:48" s="2" customFormat="1" ht="15" x14ac:dyDescent="0.25">
      <c r="B543" s="142"/>
      <c r="D543" s="142"/>
      <c r="F543" s="142"/>
    </row>
  </sheetData>
  <mergeCells count="529">
    <mergeCell ref="A541:N541"/>
    <mergeCell ref="C534:L534"/>
    <mergeCell ref="C535:L535"/>
    <mergeCell ref="C536:L536"/>
    <mergeCell ref="C537:L537"/>
    <mergeCell ref="A539:N539"/>
    <mergeCell ref="A540:N540"/>
    <mergeCell ref="C526:K526"/>
    <mergeCell ref="C527:K527"/>
    <mergeCell ref="C528:K528"/>
    <mergeCell ref="C529:K529"/>
    <mergeCell ref="C530:K530"/>
    <mergeCell ref="C531:K531"/>
    <mergeCell ref="C520:K520"/>
    <mergeCell ref="C521:K521"/>
    <mergeCell ref="C522:K522"/>
    <mergeCell ref="C523:K523"/>
    <mergeCell ref="C524:K524"/>
    <mergeCell ref="C525:K525"/>
    <mergeCell ref="C514:K514"/>
    <mergeCell ref="C515:K515"/>
    <mergeCell ref="C516:K516"/>
    <mergeCell ref="C517:K517"/>
    <mergeCell ref="C518:K518"/>
    <mergeCell ref="C519:K519"/>
    <mergeCell ref="C508:K508"/>
    <mergeCell ref="C509:K509"/>
    <mergeCell ref="C510:K510"/>
    <mergeCell ref="C511:K511"/>
    <mergeCell ref="C512:K512"/>
    <mergeCell ref="C513:K513"/>
    <mergeCell ref="C501:K501"/>
    <mergeCell ref="C503:K503"/>
    <mergeCell ref="C504:K504"/>
    <mergeCell ref="C505:K505"/>
    <mergeCell ref="C506:K506"/>
    <mergeCell ref="C507:K507"/>
    <mergeCell ref="C494:E494"/>
    <mergeCell ref="C495:E495"/>
    <mergeCell ref="C496:N496"/>
    <mergeCell ref="C497:N497"/>
    <mergeCell ref="C498:N498"/>
    <mergeCell ref="C499:E499"/>
    <mergeCell ref="C488:N488"/>
    <mergeCell ref="C489:E489"/>
    <mergeCell ref="C490:E490"/>
    <mergeCell ref="C491:N491"/>
    <mergeCell ref="C492:N492"/>
    <mergeCell ref="C493:N493"/>
    <mergeCell ref="C482:N482"/>
    <mergeCell ref="C483:N483"/>
    <mergeCell ref="C484:E484"/>
    <mergeCell ref="C485:E485"/>
    <mergeCell ref="C486:N486"/>
    <mergeCell ref="C487:N487"/>
    <mergeCell ref="C476:N476"/>
    <mergeCell ref="C477:N477"/>
    <mergeCell ref="C478:N478"/>
    <mergeCell ref="C479:E479"/>
    <mergeCell ref="C480:E480"/>
    <mergeCell ref="C481:N481"/>
    <mergeCell ref="C470:E470"/>
    <mergeCell ref="C471:N471"/>
    <mergeCell ref="C472:N472"/>
    <mergeCell ref="C473:N473"/>
    <mergeCell ref="C474:E474"/>
    <mergeCell ref="C475:E475"/>
    <mergeCell ref="C463:E463"/>
    <mergeCell ref="C464:N464"/>
    <mergeCell ref="C465:N465"/>
    <mergeCell ref="C466:E466"/>
    <mergeCell ref="C468:K468"/>
    <mergeCell ref="A469:N469"/>
    <mergeCell ref="C457:N457"/>
    <mergeCell ref="C458:E458"/>
    <mergeCell ref="C459:E459"/>
    <mergeCell ref="C460:N460"/>
    <mergeCell ref="C461:N461"/>
    <mergeCell ref="C462:E462"/>
    <mergeCell ref="C451:E451"/>
    <mergeCell ref="C452:N452"/>
    <mergeCell ref="C453:N453"/>
    <mergeCell ref="C454:E454"/>
    <mergeCell ref="C455:E455"/>
    <mergeCell ref="C456:N456"/>
    <mergeCell ref="C445:N445"/>
    <mergeCell ref="C446:E446"/>
    <mergeCell ref="C447:E447"/>
    <mergeCell ref="C448:N448"/>
    <mergeCell ref="C449:N449"/>
    <mergeCell ref="C450:E450"/>
    <mergeCell ref="C439:E439"/>
    <mergeCell ref="C440:N440"/>
    <mergeCell ref="C441:N441"/>
    <mergeCell ref="C442:E442"/>
    <mergeCell ref="C443:E443"/>
    <mergeCell ref="C444:N444"/>
    <mergeCell ref="C433:N433"/>
    <mergeCell ref="C434:E434"/>
    <mergeCell ref="C435:E435"/>
    <mergeCell ref="C436:N436"/>
    <mergeCell ref="C437:N437"/>
    <mergeCell ref="C438:E438"/>
    <mergeCell ref="C427:E427"/>
    <mergeCell ref="C428:N428"/>
    <mergeCell ref="C429:N429"/>
    <mergeCell ref="C430:E430"/>
    <mergeCell ref="C431:E431"/>
    <mergeCell ref="C432:N432"/>
    <mergeCell ref="C421:N421"/>
    <mergeCell ref="C422:E422"/>
    <mergeCell ref="C423:E423"/>
    <mergeCell ref="C424:N424"/>
    <mergeCell ref="C425:N425"/>
    <mergeCell ref="C426:E426"/>
    <mergeCell ref="C415:E415"/>
    <mergeCell ref="C416:N416"/>
    <mergeCell ref="C417:N417"/>
    <mergeCell ref="C418:E418"/>
    <mergeCell ref="C419:E419"/>
    <mergeCell ref="C420:N420"/>
    <mergeCell ref="C409:N409"/>
    <mergeCell ref="C410:E410"/>
    <mergeCell ref="C411:E411"/>
    <mergeCell ref="C412:N412"/>
    <mergeCell ref="C413:N413"/>
    <mergeCell ref="C414:E414"/>
    <mergeCell ref="C403:E403"/>
    <mergeCell ref="C404:N404"/>
    <mergeCell ref="C405:N405"/>
    <mergeCell ref="C406:E406"/>
    <mergeCell ref="C407:E407"/>
    <mergeCell ref="C408:N408"/>
    <mergeCell ref="C397:N397"/>
    <mergeCell ref="C398:E398"/>
    <mergeCell ref="C399:E399"/>
    <mergeCell ref="C400:N400"/>
    <mergeCell ref="C401:N401"/>
    <mergeCell ref="C402:E402"/>
    <mergeCell ref="C391:E391"/>
    <mergeCell ref="C392:N392"/>
    <mergeCell ref="C393:N393"/>
    <mergeCell ref="C394:E394"/>
    <mergeCell ref="C395:E395"/>
    <mergeCell ref="C396:N396"/>
    <mergeCell ref="C385:N385"/>
    <mergeCell ref="C386:E386"/>
    <mergeCell ref="C387:E387"/>
    <mergeCell ref="C388:N388"/>
    <mergeCell ref="C389:N389"/>
    <mergeCell ref="C390:E390"/>
    <mergeCell ref="C379:E379"/>
    <mergeCell ref="C380:N380"/>
    <mergeCell ref="C381:N381"/>
    <mergeCell ref="C382:E382"/>
    <mergeCell ref="C383:E383"/>
    <mergeCell ref="C384:N384"/>
    <mergeCell ref="C373:E373"/>
    <mergeCell ref="C374:E374"/>
    <mergeCell ref="C375:N375"/>
    <mergeCell ref="C376:N376"/>
    <mergeCell ref="C377:E377"/>
    <mergeCell ref="A378:N378"/>
    <mergeCell ref="C367:N367"/>
    <mergeCell ref="C368:N368"/>
    <mergeCell ref="C369:E369"/>
    <mergeCell ref="C370:E370"/>
    <mergeCell ref="C371:N371"/>
    <mergeCell ref="C372:N372"/>
    <mergeCell ref="C361:E361"/>
    <mergeCell ref="C362:E362"/>
    <mergeCell ref="C363:N363"/>
    <mergeCell ref="C364:N364"/>
    <mergeCell ref="C365:E365"/>
    <mergeCell ref="C366:E366"/>
    <mergeCell ref="C355:N355"/>
    <mergeCell ref="C356:N356"/>
    <mergeCell ref="C357:E357"/>
    <mergeCell ref="C358:E358"/>
    <mergeCell ref="C359:N359"/>
    <mergeCell ref="C360:N360"/>
    <mergeCell ref="C349:E349"/>
    <mergeCell ref="C350:E350"/>
    <mergeCell ref="C351:N351"/>
    <mergeCell ref="C352:N352"/>
    <mergeCell ref="C353:E353"/>
    <mergeCell ref="C354:E354"/>
    <mergeCell ref="C343:N343"/>
    <mergeCell ref="C344:N344"/>
    <mergeCell ref="C345:E345"/>
    <mergeCell ref="C346:E346"/>
    <mergeCell ref="C347:N347"/>
    <mergeCell ref="C348:N348"/>
    <mergeCell ref="C337:E337"/>
    <mergeCell ref="C338:E338"/>
    <mergeCell ref="C339:N339"/>
    <mergeCell ref="C340:N340"/>
    <mergeCell ref="C341:E341"/>
    <mergeCell ref="C342:E342"/>
    <mergeCell ref="C331:N331"/>
    <mergeCell ref="C332:N332"/>
    <mergeCell ref="C333:E333"/>
    <mergeCell ref="C334:E334"/>
    <mergeCell ref="C335:N335"/>
    <mergeCell ref="C336:N336"/>
    <mergeCell ref="C325:E325"/>
    <mergeCell ref="C326:E326"/>
    <mergeCell ref="C327:N327"/>
    <mergeCell ref="C328:N328"/>
    <mergeCell ref="C329:E329"/>
    <mergeCell ref="C330:E330"/>
    <mergeCell ref="C319:N319"/>
    <mergeCell ref="C320:N320"/>
    <mergeCell ref="C321:E321"/>
    <mergeCell ref="C322:E322"/>
    <mergeCell ref="C323:N323"/>
    <mergeCell ref="C324:N324"/>
    <mergeCell ref="C313:E313"/>
    <mergeCell ref="C314:E314"/>
    <mergeCell ref="C315:N315"/>
    <mergeCell ref="C316:N316"/>
    <mergeCell ref="C317:E317"/>
    <mergeCell ref="C318:E318"/>
    <mergeCell ref="C307:N307"/>
    <mergeCell ref="C308:N308"/>
    <mergeCell ref="C309:E309"/>
    <mergeCell ref="C310:E310"/>
    <mergeCell ref="C311:N311"/>
    <mergeCell ref="C312:N312"/>
    <mergeCell ref="C301:E301"/>
    <mergeCell ref="C302:E302"/>
    <mergeCell ref="C303:N303"/>
    <mergeCell ref="C304:N304"/>
    <mergeCell ref="C305:E305"/>
    <mergeCell ref="C306:E306"/>
    <mergeCell ref="C295:N295"/>
    <mergeCell ref="C296:N296"/>
    <mergeCell ref="C297:E297"/>
    <mergeCell ref="C298:E298"/>
    <mergeCell ref="C299:N299"/>
    <mergeCell ref="C300:N300"/>
    <mergeCell ref="C289:E289"/>
    <mergeCell ref="C290:E290"/>
    <mergeCell ref="C291:N291"/>
    <mergeCell ref="C292:N292"/>
    <mergeCell ref="C293:E293"/>
    <mergeCell ref="C294:E294"/>
    <mergeCell ref="C283:N283"/>
    <mergeCell ref="C284:N284"/>
    <mergeCell ref="C285:E285"/>
    <mergeCell ref="C286:E286"/>
    <mergeCell ref="C287:N287"/>
    <mergeCell ref="C288:N288"/>
    <mergeCell ref="C277:E277"/>
    <mergeCell ref="C278:E278"/>
    <mergeCell ref="C279:N279"/>
    <mergeCell ref="C280:N280"/>
    <mergeCell ref="C281:E281"/>
    <mergeCell ref="C282:E282"/>
    <mergeCell ref="C271:N271"/>
    <mergeCell ref="C272:N272"/>
    <mergeCell ref="C273:E273"/>
    <mergeCell ref="C274:E274"/>
    <mergeCell ref="C275:N275"/>
    <mergeCell ref="C276:N276"/>
    <mergeCell ref="C265:E265"/>
    <mergeCell ref="C266:E266"/>
    <mergeCell ref="C267:N267"/>
    <mergeCell ref="C268:N268"/>
    <mergeCell ref="C269:E269"/>
    <mergeCell ref="C270:E270"/>
    <mergeCell ref="C259:N259"/>
    <mergeCell ref="C260:N260"/>
    <mergeCell ref="C261:E261"/>
    <mergeCell ref="C262:E262"/>
    <mergeCell ref="C263:N263"/>
    <mergeCell ref="C264:N264"/>
    <mergeCell ref="C253:E253"/>
    <mergeCell ref="C254:E254"/>
    <mergeCell ref="C255:N255"/>
    <mergeCell ref="C256:N256"/>
    <mergeCell ref="C257:E257"/>
    <mergeCell ref="C258:E258"/>
    <mergeCell ref="C247:N247"/>
    <mergeCell ref="C248:N248"/>
    <mergeCell ref="C249:E249"/>
    <mergeCell ref="C250:E250"/>
    <mergeCell ref="C251:N251"/>
    <mergeCell ref="C252:N252"/>
    <mergeCell ref="C241:E241"/>
    <mergeCell ref="C242:E242"/>
    <mergeCell ref="C243:N243"/>
    <mergeCell ref="C244:N244"/>
    <mergeCell ref="C245:E245"/>
    <mergeCell ref="C246:E246"/>
    <mergeCell ref="C235:N235"/>
    <mergeCell ref="C236:N236"/>
    <mergeCell ref="C237:E237"/>
    <mergeCell ref="C238:E238"/>
    <mergeCell ref="C239:N239"/>
    <mergeCell ref="C240:N240"/>
    <mergeCell ref="C229:E229"/>
    <mergeCell ref="C230:E230"/>
    <mergeCell ref="C231:N231"/>
    <mergeCell ref="C232:N232"/>
    <mergeCell ref="C233:E233"/>
    <mergeCell ref="C234:E234"/>
    <mergeCell ref="C223:K223"/>
    <mergeCell ref="A224:N224"/>
    <mergeCell ref="A225:N225"/>
    <mergeCell ref="C226:E226"/>
    <mergeCell ref="C227:N227"/>
    <mergeCell ref="C228:N228"/>
    <mergeCell ref="C216:E216"/>
    <mergeCell ref="C217:E217"/>
    <mergeCell ref="C218:E218"/>
    <mergeCell ref="C219:E219"/>
    <mergeCell ref="C220:E220"/>
    <mergeCell ref="C221:E221"/>
    <mergeCell ref="C210:N210"/>
    <mergeCell ref="C211:E211"/>
    <mergeCell ref="C212:E212"/>
    <mergeCell ref="C213:E213"/>
    <mergeCell ref="C214:E214"/>
    <mergeCell ref="C215:E215"/>
    <mergeCell ref="C204:E204"/>
    <mergeCell ref="C205:E205"/>
    <mergeCell ref="C206:E206"/>
    <mergeCell ref="C207:E207"/>
    <mergeCell ref="C208:E208"/>
    <mergeCell ref="C209:E209"/>
    <mergeCell ref="C198:E198"/>
    <mergeCell ref="C199:N199"/>
    <mergeCell ref="C200:N200"/>
    <mergeCell ref="C201:E201"/>
    <mergeCell ref="C202:E202"/>
    <mergeCell ref="C203:E203"/>
    <mergeCell ref="C192:E192"/>
    <mergeCell ref="C193:E193"/>
    <mergeCell ref="C194:E194"/>
    <mergeCell ref="C195:E195"/>
    <mergeCell ref="C196:E196"/>
    <mergeCell ref="C197:E197"/>
    <mergeCell ref="C186:E186"/>
    <mergeCell ref="C187:E187"/>
    <mergeCell ref="C188:N188"/>
    <mergeCell ref="C189:N189"/>
    <mergeCell ref="C190:E190"/>
    <mergeCell ref="C191:E191"/>
    <mergeCell ref="C180:E180"/>
    <mergeCell ref="C181:E181"/>
    <mergeCell ref="C182:E182"/>
    <mergeCell ref="C183:E183"/>
    <mergeCell ref="C184:E184"/>
    <mergeCell ref="C185:E185"/>
    <mergeCell ref="C174:N174"/>
    <mergeCell ref="C175:N175"/>
    <mergeCell ref="C176:E176"/>
    <mergeCell ref="C177:E177"/>
    <mergeCell ref="C178:E178"/>
    <mergeCell ref="C179:E179"/>
    <mergeCell ref="C168:E168"/>
    <mergeCell ref="C169:E169"/>
    <mergeCell ref="C170:E170"/>
    <mergeCell ref="C171:E171"/>
    <mergeCell ref="C172:E172"/>
    <mergeCell ref="C173:E173"/>
    <mergeCell ref="C162:E162"/>
    <mergeCell ref="C163:E163"/>
    <mergeCell ref="C164:N164"/>
    <mergeCell ref="C165:E165"/>
    <mergeCell ref="C166:E166"/>
    <mergeCell ref="C167:E167"/>
    <mergeCell ref="C156:E156"/>
    <mergeCell ref="C157:E157"/>
    <mergeCell ref="C158:E158"/>
    <mergeCell ref="C159:E159"/>
    <mergeCell ref="C160:E160"/>
    <mergeCell ref="C161:E161"/>
    <mergeCell ref="C150:N150"/>
    <mergeCell ref="C151:N151"/>
    <mergeCell ref="C152:E152"/>
    <mergeCell ref="C153:E153"/>
    <mergeCell ref="C154:E154"/>
    <mergeCell ref="C155:E155"/>
    <mergeCell ref="C144:E144"/>
    <mergeCell ref="C145:E145"/>
    <mergeCell ref="C146:E146"/>
    <mergeCell ref="C147:E147"/>
    <mergeCell ref="C148:E148"/>
    <mergeCell ref="C149:E149"/>
    <mergeCell ref="C138:E138"/>
    <mergeCell ref="C139:E139"/>
    <mergeCell ref="C140:E140"/>
    <mergeCell ref="C141:E141"/>
    <mergeCell ref="C142:E142"/>
    <mergeCell ref="C143:E143"/>
    <mergeCell ref="C132:E132"/>
    <mergeCell ref="C133:E133"/>
    <mergeCell ref="C134:E134"/>
    <mergeCell ref="C135:E135"/>
    <mergeCell ref="C136:E136"/>
    <mergeCell ref="C137:E137"/>
    <mergeCell ref="C126:E126"/>
    <mergeCell ref="C127:E127"/>
    <mergeCell ref="C128:E128"/>
    <mergeCell ref="C129:E129"/>
    <mergeCell ref="C130:E130"/>
    <mergeCell ref="C131:N131"/>
    <mergeCell ref="C120:N120"/>
    <mergeCell ref="C121:E121"/>
    <mergeCell ref="C122:E122"/>
    <mergeCell ref="C123:E123"/>
    <mergeCell ref="C124:E124"/>
    <mergeCell ref="C125:E125"/>
    <mergeCell ref="C114:E114"/>
    <mergeCell ref="C115:E115"/>
    <mergeCell ref="C116:E116"/>
    <mergeCell ref="C117:E117"/>
    <mergeCell ref="C118:E118"/>
    <mergeCell ref="C119:N119"/>
    <mergeCell ref="C108:E108"/>
    <mergeCell ref="C109:E109"/>
    <mergeCell ref="C110:E110"/>
    <mergeCell ref="C111:E111"/>
    <mergeCell ref="C112:E112"/>
    <mergeCell ref="C113:E113"/>
    <mergeCell ref="C102:E102"/>
    <mergeCell ref="C103:E103"/>
    <mergeCell ref="C104:E104"/>
    <mergeCell ref="C105:E105"/>
    <mergeCell ref="C106:N106"/>
    <mergeCell ref="C107:E107"/>
    <mergeCell ref="C96:E96"/>
    <mergeCell ref="C97:E97"/>
    <mergeCell ref="C98:E98"/>
    <mergeCell ref="C99:E99"/>
    <mergeCell ref="C100:E100"/>
    <mergeCell ref="C101:E101"/>
    <mergeCell ref="C90:E90"/>
    <mergeCell ref="C91:E91"/>
    <mergeCell ref="C92:N92"/>
    <mergeCell ref="C93:N93"/>
    <mergeCell ref="C94:E94"/>
    <mergeCell ref="C95:E95"/>
    <mergeCell ref="C84:E84"/>
    <mergeCell ref="C85:E85"/>
    <mergeCell ref="C86:E86"/>
    <mergeCell ref="C87:E87"/>
    <mergeCell ref="C88:E88"/>
    <mergeCell ref="C89:E89"/>
    <mergeCell ref="C78:N78"/>
    <mergeCell ref="C79:N79"/>
    <mergeCell ref="C80:E80"/>
    <mergeCell ref="C81:E81"/>
    <mergeCell ref="C82:E82"/>
    <mergeCell ref="C83:E83"/>
    <mergeCell ref="C72:E72"/>
    <mergeCell ref="C73:E73"/>
    <mergeCell ref="C74:E74"/>
    <mergeCell ref="C75:E75"/>
    <mergeCell ref="C76:E76"/>
    <mergeCell ref="C77:E77"/>
    <mergeCell ref="C66:E66"/>
    <mergeCell ref="C67:N67"/>
    <mergeCell ref="C68:N68"/>
    <mergeCell ref="C69:E69"/>
    <mergeCell ref="C70:E70"/>
    <mergeCell ref="C71:E71"/>
    <mergeCell ref="C60:E60"/>
    <mergeCell ref="C61:E61"/>
    <mergeCell ref="C62:E62"/>
    <mergeCell ref="C63:E63"/>
    <mergeCell ref="C64:E64"/>
    <mergeCell ref="C65:E65"/>
    <mergeCell ref="C54:N54"/>
    <mergeCell ref="C55:E55"/>
    <mergeCell ref="C56:E56"/>
    <mergeCell ref="C57:E57"/>
    <mergeCell ref="C58:E58"/>
    <mergeCell ref="C59:E59"/>
    <mergeCell ref="C48:E48"/>
    <mergeCell ref="C49:E49"/>
    <mergeCell ref="C50:E50"/>
    <mergeCell ref="C51:E51"/>
    <mergeCell ref="C52:E52"/>
    <mergeCell ref="C53:E53"/>
    <mergeCell ref="C42:E42"/>
    <mergeCell ref="C43:E43"/>
    <mergeCell ref="C44:E44"/>
    <mergeCell ref="C45:E45"/>
    <mergeCell ref="C46:E46"/>
    <mergeCell ref="C47:E47"/>
    <mergeCell ref="M35:M37"/>
    <mergeCell ref="N35:N37"/>
    <mergeCell ref="C38:E38"/>
    <mergeCell ref="A39:N39"/>
    <mergeCell ref="C40:E40"/>
    <mergeCell ref="C41:N41"/>
    <mergeCell ref="A35:A37"/>
    <mergeCell ref="B35:B37"/>
    <mergeCell ref="C35:E37"/>
    <mergeCell ref="F35:F37"/>
    <mergeCell ref="G35:I36"/>
    <mergeCell ref="J35:L36"/>
    <mergeCell ref="A21:N21"/>
    <mergeCell ref="B23:F23"/>
    <mergeCell ref="B24:F24"/>
    <mergeCell ref="L31:M31"/>
    <mergeCell ref="L32:M32"/>
    <mergeCell ref="L33:M33"/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577"/>
  <sheetViews>
    <sheetView topLeftCell="A543" workbookViewId="0">
      <selection activeCell="A20" sqref="A20:N20"/>
    </sheetView>
  </sheetViews>
  <sheetFormatPr defaultColWidth="9.140625" defaultRowHeight="10.5" customHeight="1" x14ac:dyDescent="0.2"/>
  <cols>
    <col min="1" max="1" width="8.85546875" style="3" customWidth="1"/>
    <col min="2" max="2" width="20.140625" style="143" customWidth="1"/>
    <col min="3" max="4" width="10.42578125" style="143" customWidth="1"/>
    <col min="5" max="5" width="13.28515625" style="143" customWidth="1"/>
    <col min="6" max="6" width="8.5703125" style="143" customWidth="1"/>
    <col min="7" max="7" width="7.85546875" style="143" customWidth="1"/>
    <col min="8" max="8" width="8.42578125" style="143" customWidth="1"/>
    <col min="9" max="9" width="12" style="143" customWidth="1"/>
    <col min="10" max="10" width="12.28515625" style="143" customWidth="1"/>
    <col min="11" max="11" width="8.5703125" style="143" customWidth="1"/>
    <col min="12" max="12" width="12" style="143" customWidth="1"/>
    <col min="13" max="13" width="7.85546875" style="143" customWidth="1"/>
    <col min="14" max="14" width="13.28515625" style="143" customWidth="1"/>
    <col min="15" max="15" width="1.140625" style="143" hidden="1" customWidth="1"/>
    <col min="16" max="16" width="73.85546875" style="143" hidden="1" customWidth="1"/>
    <col min="17" max="17" width="83.42578125" style="143" hidden="1" customWidth="1"/>
    <col min="18" max="24" width="9.140625" style="143"/>
    <col min="25" max="30" width="82.28515625" style="73" hidden="1" customWidth="1"/>
    <col min="31" max="34" width="154" style="73" hidden="1" customWidth="1"/>
    <col min="35" max="35" width="34.140625" style="73" hidden="1" customWidth="1"/>
    <col min="36" max="36" width="125" style="73" hidden="1" customWidth="1"/>
    <col min="37" max="40" width="34.140625" style="73" hidden="1" customWidth="1"/>
    <col min="41" max="41" width="125" style="73" hidden="1" customWidth="1"/>
    <col min="42" max="42" width="91.85546875" style="73" hidden="1" customWidth="1"/>
    <col min="43" max="43" width="125" style="73" hidden="1" customWidth="1"/>
    <col min="44" max="47" width="91.85546875" style="73" hidden="1" customWidth="1"/>
    <col min="48" max="16384" width="9.140625" style="143"/>
  </cols>
  <sheetData>
    <row r="1" spans="1:32" s="2" customFormat="1" ht="1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 t="s">
        <v>2</v>
      </c>
    </row>
    <row r="2" spans="1:32" s="2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3</v>
      </c>
    </row>
    <row r="3" spans="1:32" s="2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2" s="2" customFormat="1" ht="1.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32" s="2" customFormat="1" ht="14.25" customHeight="1" x14ac:dyDescent="0.25">
      <c r="A5" s="6" t="s">
        <v>4</v>
      </c>
      <c r="B5" s="7"/>
      <c r="C5" s="5"/>
      <c r="E5" s="5"/>
      <c r="F5" s="5"/>
      <c r="G5" s="8" t="s">
        <v>5</v>
      </c>
      <c r="H5" s="8"/>
      <c r="I5" s="8"/>
      <c r="J5" s="8"/>
      <c r="K5" s="8"/>
      <c r="L5" s="8"/>
      <c r="M5" s="8"/>
      <c r="N5" s="8"/>
    </row>
    <row r="6" spans="1:32" s="2" customFormat="1" ht="67.5" customHeight="1" x14ac:dyDescent="0.25">
      <c r="A6" s="6" t="s">
        <v>6</v>
      </c>
      <c r="B6" s="7"/>
      <c r="C6" s="5"/>
      <c r="E6" s="9"/>
      <c r="F6" s="9"/>
      <c r="G6" s="10" t="s">
        <v>7</v>
      </c>
      <c r="H6" s="10"/>
      <c r="I6" s="10"/>
      <c r="J6" s="10"/>
      <c r="K6" s="10"/>
      <c r="L6" s="10"/>
      <c r="M6" s="10"/>
      <c r="N6" s="10"/>
      <c r="Y6" s="11" t="s">
        <v>7</v>
      </c>
    </row>
    <row r="7" spans="1:32" s="2" customFormat="1" ht="22.5" customHeight="1" x14ac:dyDescent="0.25">
      <c r="A7" s="12" t="s">
        <v>8</v>
      </c>
      <c r="B7" s="12"/>
      <c r="C7" s="12"/>
      <c r="D7" s="12"/>
      <c r="E7" s="12"/>
      <c r="F7" s="12"/>
      <c r="G7" s="10"/>
      <c r="H7" s="10"/>
      <c r="I7" s="10"/>
      <c r="J7" s="10"/>
      <c r="K7" s="10"/>
      <c r="L7" s="10"/>
      <c r="M7" s="10"/>
      <c r="N7" s="10"/>
      <c r="P7" s="13" t="s">
        <v>8</v>
      </c>
      <c r="Q7" s="14"/>
      <c r="R7" s="11"/>
      <c r="S7" s="11"/>
      <c r="T7" s="11"/>
      <c r="U7" s="11"/>
      <c r="V7" s="11"/>
      <c r="W7" s="11"/>
      <c r="X7" s="11"/>
      <c r="Z7" s="11" t="s">
        <v>9</v>
      </c>
    </row>
    <row r="8" spans="1:32" s="2" customFormat="1" ht="67.5" customHeight="1" x14ac:dyDescent="0.25">
      <c r="A8" s="12" t="s">
        <v>10</v>
      </c>
      <c r="B8" s="12"/>
      <c r="C8" s="12"/>
      <c r="D8" s="12"/>
      <c r="E8" s="12"/>
      <c r="F8" s="12"/>
      <c r="G8" s="10"/>
      <c r="H8" s="10"/>
      <c r="I8" s="10"/>
      <c r="J8" s="10"/>
      <c r="K8" s="10"/>
      <c r="L8" s="10"/>
      <c r="M8" s="10"/>
      <c r="N8" s="10"/>
      <c r="P8" s="13" t="s">
        <v>10</v>
      </c>
      <c r="Q8" s="14"/>
      <c r="R8" s="11"/>
      <c r="S8" s="11"/>
      <c r="T8" s="11"/>
      <c r="U8" s="11"/>
      <c r="V8" s="11"/>
      <c r="W8" s="11"/>
      <c r="X8" s="11"/>
      <c r="AA8" s="11" t="s">
        <v>9</v>
      </c>
    </row>
    <row r="9" spans="1:32" s="2" customFormat="1" ht="33.75" customHeight="1" x14ac:dyDescent="0.25">
      <c r="A9" s="12" t="s">
        <v>11</v>
      </c>
      <c r="B9" s="12"/>
      <c r="C9" s="12"/>
      <c r="D9" s="12"/>
      <c r="E9" s="12"/>
      <c r="F9" s="12"/>
      <c r="G9" s="10"/>
      <c r="H9" s="10"/>
      <c r="I9" s="10"/>
      <c r="J9" s="10"/>
      <c r="K9" s="10"/>
      <c r="L9" s="10"/>
      <c r="M9" s="10"/>
      <c r="N9" s="10"/>
      <c r="P9" s="13" t="s">
        <v>11</v>
      </c>
      <c r="Q9" s="14"/>
      <c r="R9" s="11"/>
      <c r="S9" s="11"/>
      <c r="T9" s="11"/>
      <c r="U9" s="11"/>
      <c r="V9" s="11"/>
      <c r="W9" s="11"/>
      <c r="X9" s="11"/>
      <c r="AB9" s="11" t="s">
        <v>9</v>
      </c>
    </row>
    <row r="10" spans="1:32" s="2" customFormat="1" ht="11.25" customHeight="1" x14ac:dyDescent="0.25">
      <c r="A10" s="15" t="s">
        <v>12</v>
      </c>
      <c r="B10" s="15"/>
      <c r="C10" s="15"/>
      <c r="D10" s="15"/>
      <c r="E10" s="15"/>
      <c r="F10" s="15"/>
      <c r="G10" s="10"/>
      <c r="H10" s="10"/>
      <c r="I10" s="10"/>
      <c r="J10" s="10"/>
      <c r="K10" s="10"/>
      <c r="L10" s="10"/>
      <c r="M10" s="10"/>
      <c r="N10" s="10"/>
      <c r="P10" s="16"/>
      <c r="Q10" s="16"/>
      <c r="AC10" s="11" t="s">
        <v>9</v>
      </c>
    </row>
    <row r="11" spans="1:32" s="2" customFormat="1" ht="15" x14ac:dyDescent="0.25">
      <c r="A11" s="15" t="s">
        <v>13</v>
      </c>
      <c r="B11" s="15"/>
      <c r="C11" s="15"/>
      <c r="D11" s="15"/>
      <c r="E11" s="15"/>
      <c r="F11" s="15"/>
      <c r="G11" s="10"/>
      <c r="H11" s="10"/>
      <c r="I11" s="10"/>
      <c r="J11" s="10"/>
      <c r="K11" s="10"/>
      <c r="L11" s="10"/>
      <c r="M11" s="10"/>
      <c r="N11" s="10"/>
      <c r="AD11" s="11" t="s">
        <v>9</v>
      </c>
    </row>
    <row r="12" spans="1:32" s="2" customFormat="1" ht="8.25" customHeight="1" x14ac:dyDescent="0.25">
      <c r="A12" s="17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  <c r="M12" s="7"/>
      <c r="N12" s="7"/>
    </row>
    <row r="13" spans="1:32" s="2" customFormat="1" ht="15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AE13" s="11" t="s">
        <v>9</v>
      </c>
    </row>
    <row r="14" spans="1:32" s="2" customFormat="1" ht="15" x14ac:dyDescent="0.25">
      <c r="A14" s="19" t="s">
        <v>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32" s="2" customFormat="1" ht="8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32" s="2" customFormat="1" ht="15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AF16" s="11" t="s">
        <v>9</v>
      </c>
    </row>
    <row r="17" spans="1:33" s="2" customFormat="1" ht="15" x14ac:dyDescent="0.25">
      <c r="A17" s="19" t="s">
        <v>15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33" s="2" customFormat="1" ht="24" customHeight="1" x14ac:dyDescent="0.25">
      <c r="A18" s="21" t="s">
        <v>496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33" s="2" customFormat="1" ht="8.25" customHeight="1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33" s="2" customFormat="1" ht="15" x14ac:dyDescent="0.25">
      <c r="A20" s="23" t="s">
        <v>497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G20" s="11" t="s">
        <v>497</v>
      </c>
    </row>
    <row r="21" spans="1:33" s="2" customFormat="1" ht="13.5" customHeight="1" x14ac:dyDescent="0.25">
      <c r="A21" s="19" t="s">
        <v>18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33" s="2" customFormat="1" ht="15" customHeight="1" x14ac:dyDescent="0.25">
      <c r="A22" s="5" t="s">
        <v>19</v>
      </c>
      <c r="B22" s="24" t="s">
        <v>20</v>
      </c>
      <c r="C22" s="3" t="s">
        <v>21</v>
      </c>
      <c r="D22" s="3"/>
      <c r="E22" s="3"/>
      <c r="F22" s="9"/>
      <c r="G22" s="9"/>
      <c r="H22" s="9"/>
      <c r="I22" s="9"/>
      <c r="J22" s="9"/>
      <c r="K22" s="9"/>
      <c r="L22" s="9"/>
      <c r="M22" s="9"/>
      <c r="N22" s="9"/>
    </row>
    <row r="23" spans="1:33" s="2" customFormat="1" ht="18" customHeight="1" x14ac:dyDescent="0.25">
      <c r="A23" s="5" t="s">
        <v>22</v>
      </c>
      <c r="B23" s="8"/>
      <c r="C23" s="8"/>
      <c r="D23" s="8"/>
      <c r="E23" s="8"/>
      <c r="F23" s="8"/>
      <c r="G23" s="9"/>
      <c r="H23" s="9"/>
      <c r="I23" s="9"/>
      <c r="J23" s="9"/>
      <c r="K23" s="9"/>
      <c r="L23" s="9"/>
      <c r="M23" s="9"/>
      <c r="N23" s="9"/>
    </row>
    <row r="24" spans="1:33" s="2" customFormat="1" ht="15" x14ac:dyDescent="0.25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spans="1:33" s="2" customFormat="1" ht="9.75" customHeight="1" x14ac:dyDescent="0.25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33" s="2" customFormat="1" ht="15" x14ac:dyDescent="0.25">
      <c r="A26" s="29" t="s">
        <v>24</v>
      </c>
      <c r="B26" s="5"/>
      <c r="C26" s="5"/>
      <c r="D26" s="30" t="s">
        <v>25</v>
      </c>
      <c r="E26" s="31"/>
      <c r="F26" s="32"/>
      <c r="G26" s="33"/>
      <c r="H26" s="33"/>
      <c r="I26" s="33"/>
      <c r="J26" s="33"/>
      <c r="K26" s="33"/>
      <c r="L26" s="33"/>
      <c r="M26" s="33"/>
      <c r="N26" s="33"/>
    </row>
    <row r="27" spans="1:33" s="2" customFormat="1" ht="9.75" customHeight="1" x14ac:dyDescent="0.25">
      <c r="A27" s="5"/>
      <c r="B27" s="34"/>
      <c r="C27" s="34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33" s="2" customFormat="1" ht="12.75" customHeight="1" x14ac:dyDescent="0.25">
      <c r="A28" s="29" t="s">
        <v>26</v>
      </c>
      <c r="B28" s="34"/>
      <c r="C28" s="36">
        <v>5242.28</v>
      </c>
      <c r="D28" s="37" t="s">
        <v>498</v>
      </c>
      <c r="E28" s="38" t="s">
        <v>28</v>
      </c>
      <c r="G28" s="34"/>
      <c r="H28" s="34"/>
      <c r="I28" s="34"/>
      <c r="J28" s="34"/>
      <c r="K28" s="34"/>
      <c r="L28" s="39"/>
      <c r="M28" s="39"/>
      <c r="N28" s="34"/>
    </row>
    <row r="29" spans="1:33" s="2" customFormat="1" ht="12.75" customHeight="1" x14ac:dyDescent="0.25">
      <c r="A29" s="5"/>
      <c r="B29" s="40" t="s">
        <v>29</v>
      </c>
      <c r="C29" s="41"/>
      <c r="D29" s="42"/>
      <c r="E29" s="38"/>
      <c r="G29" s="34"/>
    </row>
    <row r="30" spans="1:33" s="2" customFormat="1" ht="12.75" customHeight="1" x14ac:dyDescent="0.25">
      <c r="A30" s="5"/>
      <c r="B30" s="43" t="s">
        <v>30</v>
      </c>
      <c r="C30" s="36">
        <v>1234.57</v>
      </c>
      <c r="D30" s="37" t="s">
        <v>499</v>
      </c>
      <c r="E30" s="38" t="s">
        <v>28</v>
      </c>
      <c r="G30" s="34" t="s">
        <v>32</v>
      </c>
      <c r="I30" s="34"/>
      <c r="J30" s="34"/>
      <c r="K30" s="34"/>
      <c r="L30" s="36">
        <v>804.19</v>
      </c>
      <c r="M30" s="44" t="s">
        <v>500</v>
      </c>
      <c r="N30" s="38" t="s">
        <v>28</v>
      </c>
    </row>
    <row r="31" spans="1:33" s="2" customFormat="1" ht="12.75" customHeight="1" x14ac:dyDescent="0.25">
      <c r="A31" s="5"/>
      <c r="B31" s="43" t="s">
        <v>34</v>
      </c>
      <c r="C31" s="36">
        <v>2035.13</v>
      </c>
      <c r="D31" s="45" t="s">
        <v>501</v>
      </c>
      <c r="E31" s="38" t="s">
        <v>28</v>
      </c>
      <c r="G31" s="34" t="s">
        <v>36</v>
      </c>
      <c r="I31" s="34"/>
      <c r="J31" s="34"/>
      <c r="K31" s="34"/>
      <c r="L31" s="46">
        <v>1482.47</v>
      </c>
      <c r="M31" s="46"/>
      <c r="N31" s="38" t="s">
        <v>37</v>
      </c>
    </row>
    <row r="32" spans="1:33" s="2" customFormat="1" ht="12.75" customHeight="1" x14ac:dyDescent="0.25">
      <c r="A32" s="5"/>
      <c r="B32" s="43" t="s">
        <v>38</v>
      </c>
      <c r="C32" s="36">
        <v>1800.34</v>
      </c>
      <c r="D32" s="45" t="s">
        <v>502</v>
      </c>
      <c r="E32" s="38" t="s">
        <v>28</v>
      </c>
      <c r="G32" s="34" t="s">
        <v>40</v>
      </c>
      <c r="I32" s="34"/>
      <c r="J32" s="34"/>
      <c r="K32" s="34"/>
      <c r="L32" s="46">
        <v>33.82</v>
      </c>
      <c r="M32" s="46"/>
      <c r="N32" s="38" t="s">
        <v>37</v>
      </c>
    </row>
    <row r="33" spans="1:39" s="2" customFormat="1" ht="12.75" customHeight="1" x14ac:dyDescent="0.25">
      <c r="A33" s="5"/>
      <c r="B33" s="43" t="s">
        <v>41</v>
      </c>
      <c r="C33" s="36">
        <v>0</v>
      </c>
      <c r="D33" s="37" t="s">
        <v>42</v>
      </c>
      <c r="E33" s="38" t="s">
        <v>28</v>
      </c>
      <c r="G33" s="34"/>
      <c r="H33" s="34"/>
      <c r="I33" s="34"/>
      <c r="J33" s="34"/>
      <c r="K33" s="34"/>
      <c r="L33" s="47" t="s">
        <v>43</v>
      </c>
      <c r="M33" s="47"/>
      <c r="N33" s="34"/>
    </row>
    <row r="34" spans="1:39" s="2" customFormat="1" ht="9.75" customHeight="1" x14ac:dyDescent="0.25">
      <c r="A34" s="48"/>
    </row>
    <row r="35" spans="1:39" s="2" customFormat="1" ht="36" customHeight="1" x14ac:dyDescent="0.25">
      <c r="A35" s="49" t="s">
        <v>44</v>
      </c>
      <c r="B35" s="50" t="s">
        <v>45</v>
      </c>
      <c r="C35" s="50" t="s">
        <v>46</v>
      </c>
      <c r="D35" s="50"/>
      <c r="E35" s="50"/>
      <c r="F35" s="50" t="s">
        <v>47</v>
      </c>
      <c r="G35" s="50" t="s">
        <v>48</v>
      </c>
      <c r="H35" s="50"/>
      <c r="I35" s="50"/>
      <c r="J35" s="50" t="s">
        <v>49</v>
      </c>
      <c r="K35" s="50"/>
      <c r="L35" s="50"/>
      <c r="M35" s="50" t="s">
        <v>50</v>
      </c>
      <c r="N35" s="50" t="s">
        <v>51</v>
      </c>
    </row>
    <row r="36" spans="1:39" s="2" customFormat="1" ht="11.25" customHeight="1" x14ac:dyDescent="0.25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</row>
    <row r="37" spans="1:39" s="2" customFormat="1" ht="34.5" customHeight="1" x14ac:dyDescent="0.25">
      <c r="A37" s="49"/>
      <c r="B37" s="50"/>
      <c r="C37" s="50"/>
      <c r="D37" s="50"/>
      <c r="E37" s="50"/>
      <c r="F37" s="50"/>
      <c r="G37" s="51" t="s">
        <v>52</v>
      </c>
      <c r="H37" s="51" t="s">
        <v>53</v>
      </c>
      <c r="I37" s="51" t="s">
        <v>54</v>
      </c>
      <c r="J37" s="51" t="s">
        <v>52</v>
      </c>
      <c r="K37" s="51" t="s">
        <v>53</v>
      </c>
      <c r="L37" s="51" t="s">
        <v>55</v>
      </c>
      <c r="M37" s="50"/>
      <c r="N37" s="50"/>
    </row>
    <row r="38" spans="1:39" s="2" customFormat="1" ht="15" x14ac:dyDescent="0.25">
      <c r="A38" s="52">
        <v>1</v>
      </c>
      <c r="B38" s="53">
        <v>2</v>
      </c>
      <c r="C38" s="54">
        <v>3</v>
      </c>
      <c r="D38" s="54"/>
      <c r="E38" s="54"/>
      <c r="F38" s="53">
        <v>4</v>
      </c>
      <c r="G38" s="53">
        <v>5</v>
      </c>
      <c r="H38" s="53">
        <v>6</v>
      </c>
      <c r="I38" s="53">
        <v>7</v>
      </c>
      <c r="J38" s="53">
        <v>8</v>
      </c>
      <c r="K38" s="53">
        <v>9</v>
      </c>
      <c r="L38" s="53">
        <v>10</v>
      </c>
      <c r="M38" s="53">
        <v>11</v>
      </c>
      <c r="N38" s="53">
        <v>12</v>
      </c>
      <c r="O38" s="55"/>
      <c r="P38" s="55"/>
      <c r="Q38" s="55"/>
    </row>
    <row r="39" spans="1:39" s="2" customFormat="1" ht="15" x14ac:dyDescent="0.25">
      <c r="A39" s="56" t="s">
        <v>56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8"/>
      <c r="AH39" s="59" t="s">
        <v>56</v>
      </c>
    </row>
    <row r="40" spans="1:39" s="2" customFormat="1" ht="33.75" x14ac:dyDescent="0.25">
      <c r="A40" s="60" t="s">
        <v>57</v>
      </c>
      <c r="B40" s="61" t="s">
        <v>58</v>
      </c>
      <c r="C40" s="62" t="s">
        <v>59</v>
      </c>
      <c r="D40" s="62"/>
      <c r="E40" s="62"/>
      <c r="F40" s="63" t="s">
        <v>60</v>
      </c>
      <c r="G40" s="64"/>
      <c r="H40" s="64"/>
      <c r="I40" s="65">
        <v>26</v>
      </c>
      <c r="J40" s="66"/>
      <c r="K40" s="64"/>
      <c r="L40" s="66"/>
      <c r="M40" s="64"/>
      <c r="N40" s="67"/>
      <c r="AH40" s="59"/>
      <c r="AI40" s="68" t="s">
        <v>59</v>
      </c>
    </row>
    <row r="41" spans="1:39" s="2" customFormat="1" ht="15" x14ac:dyDescent="0.25">
      <c r="A41" s="69"/>
      <c r="B41" s="70"/>
      <c r="C41" s="71" t="s">
        <v>61</v>
      </c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2"/>
      <c r="AH41" s="59"/>
      <c r="AI41" s="68"/>
      <c r="AJ41" s="73" t="s">
        <v>61</v>
      </c>
    </row>
    <row r="42" spans="1:39" s="2" customFormat="1" ht="15" x14ac:dyDescent="0.25">
      <c r="A42" s="74"/>
      <c r="B42" s="70" t="s">
        <v>57</v>
      </c>
      <c r="C42" s="75" t="s">
        <v>62</v>
      </c>
      <c r="D42" s="75"/>
      <c r="E42" s="75"/>
      <c r="F42" s="76"/>
      <c r="G42" s="77"/>
      <c r="H42" s="77"/>
      <c r="I42" s="77"/>
      <c r="J42" s="78">
        <v>103.14</v>
      </c>
      <c r="K42" s="77"/>
      <c r="L42" s="79">
        <v>2681.64</v>
      </c>
      <c r="M42" s="80">
        <v>54.16</v>
      </c>
      <c r="N42" s="81">
        <v>145237.62</v>
      </c>
      <c r="AH42" s="59"/>
      <c r="AI42" s="68"/>
      <c r="AK42" s="73" t="s">
        <v>62</v>
      </c>
    </row>
    <row r="43" spans="1:39" s="2" customFormat="1" ht="15" x14ac:dyDescent="0.25">
      <c r="A43" s="74"/>
      <c r="B43" s="70" t="s">
        <v>63</v>
      </c>
      <c r="C43" s="75" t="s">
        <v>64</v>
      </c>
      <c r="D43" s="75"/>
      <c r="E43" s="75"/>
      <c r="F43" s="76"/>
      <c r="G43" s="77"/>
      <c r="H43" s="77"/>
      <c r="I43" s="77"/>
      <c r="J43" s="78">
        <v>36</v>
      </c>
      <c r="K43" s="77"/>
      <c r="L43" s="78">
        <v>936</v>
      </c>
      <c r="M43" s="85">
        <v>16.7</v>
      </c>
      <c r="N43" s="81">
        <v>15631.2</v>
      </c>
      <c r="AH43" s="59"/>
      <c r="AI43" s="68"/>
      <c r="AK43" s="73" t="s">
        <v>64</v>
      </c>
    </row>
    <row r="44" spans="1:39" s="2" customFormat="1" ht="15" x14ac:dyDescent="0.25">
      <c r="A44" s="74"/>
      <c r="B44" s="70" t="s">
        <v>65</v>
      </c>
      <c r="C44" s="75" t="s">
        <v>66</v>
      </c>
      <c r="D44" s="75"/>
      <c r="E44" s="75"/>
      <c r="F44" s="76"/>
      <c r="G44" s="77"/>
      <c r="H44" s="77"/>
      <c r="I44" s="77"/>
      <c r="J44" s="78">
        <v>4.0199999999999996</v>
      </c>
      <c r="K44" s="77"/>
      <c r="L44" s="78">
        <v>104.52</v>
      </c>
      <c r="M44" s="80">
        <v>54.16</v>
      </c>
      <c r="N44" s="81">
        <v>5660.8</v>
      </c>
      <c r="AH44" s="59"/>
      <c r="AI44" s="68"/>
      <c r="AK44" s="73" t="s">
        <v>66</v>
      </c>
    </row>
    <row r="45" spans="1:39" s="2" customFormat="1" ht="15" x14ac:dyDescent="0.25">
      <c r="A45" s="74"/>
      <c r="B45" s="70" t="s">
        <v>67</v>
      </c>
      <c r="C45" s="75" t="s">
        <v>68</v>
      </c>
      <c r="D45" s="75"/>
      <c r="E45" s="75"/>
      <c r="F45" s="76"/>
      <c r="G45" s="77"/>
      <c r="H45" s="77"/>
      <c r="I45" s="77"/>
      <c r="J45" s="78">
        <v>48.16</v>
      </c>
      <c r="K45" s="82">
        <v>0</v>
      </c>
      <c r="L45" s="78">
        <v>0</v>
      </c>
      <c r="M45" s="85">
        <v>10.9</v>
      </c>
      <c r="N45" s="83"/>
      <c r="AH45" s="59"/>
      <c r="AI45" s="68"/>
      <c r="AK45" s="73" t="s">
        <v>68</v>
      </c>
    </row>
    <row r="46" spans="1:39" s="2" customFormat="1" ht="15" x14ac:dyDescent="0.25">
      <c r="A46" s="84"/>
      <c r="B46" s="70"/>
      <c r="C46" s="75" t="s">
        <v>69</v>
      </c>
      <c r="D46" s="75"/>
      <c r="E46" s="75"/>
      <c r="F46" s="76" t="s">
        <v>70</v>
      </c>
      <c r="G46" s="85">
        <v>9.3000000000000007</v>
      </c>
      <c r="H46" s="77"/>
      <c r="I46" s="85">
        <v>241.8</v>
      </c>
      <c r="J46" s="86"/>
      <c r="K46" s="77"/>
      <c r="L46" s="86"/>
      <c r="M46" s="77"/>
      <c r="N46" s="83"/>
      <c r="AH46" s="59"/>
      <c r="AI46" s="68"/>
      <c r="AL46" s="73" t="s">
        <v>69</v>
      </c>
    </row>
    <row r="47" spans="1:39" s="2" customFormat="1" ht="15" x14ac:dyDescent="0.25">
      <c r="A47" s="84"/>
      <c r="B47" s="70"/>
      <c r="C47" s="75" t="s">
        <v>71</v>
      </c>
      <c r="D47" s="75"/>
      <c r="E47" s="75"/>
      <c r="F47" s="76" t="s">
        <v>70</v>
      </c>
      <c r="G47" s="85">
        <v>0.4</v>
      </c>
      <c r="H47" s="77"/>
      <c r="I47" s="85">
        <v>10.4</v>
      </c>
      <c r="J47" s="86"/>
      <c r="K47" s="77"/>
      <c r="L47" s="86"/>
      <c r="M47" s="77"/>
      <c r="N47" s="83"/>
      <c r="AH47" s="59"/>
      <c r="AI47" s="68"/>
      <c r="AL47" s="73" t="s">
        <v>71</v>
      </c>
    </row>
    <row r="48" spans="1:39" s="2" customFormat="1" ht="15" x14ac:dyDescent="0.25">
      <c r="A48" s="87"/>
      <c r="B48" s="70"/>
      <c r="C48" s="88" t="s">
        <v>72</v>
      </c>
      <c r="D48" s="88"/>
      <c r="E48" s="88"/>
      <c r="F48" s="89"/>
      <c r="G48" s="90"/>
      <c r="H48" s="90"/>
      <c r="I48" s="90"/>
      <c r="J48" s="91">
        <v>187.3</v>
      </c>
      <c r="K48" s="90"/>
      <c r="L48" s="92">
        <v>3617.64</v>
      </c>
      <c r="M48" s="90"/>
      <c r="N48" s="93"/>
      <c r="AH48" s="59"/>
      <c r="AI48" s="68"/>
      <c r="AM48" s="73" t="s">
        <v>72</v>
      </c>
    </row>
    <row r="49" spans="1:40" s="2" customFormat="1" ht="15" x14ac:dyDescent="0.25">
      <c r="A49" s="84"/>
      <c r="B49" s="70"/>
      <c r="C49" s="75" t="s">
        <v>73</v>
      </c>
      <c r="D49" s="75"/>
      <c r="E49" s="75"/>
      <c r="F49" s="76"/>
      <c r="G49" s="77"/>
      <c r="H49" s="77"/>
      <c r="I49" s="77"/>
      <c r="J49" s="86"/>
      <c r="K49" s="77"/>
      <c r="L49" s="79">
        <v>2786.16</v>
      </c>
      <c r="M49" s="77"/>
      <c r="N49" s="81">
        <v>150898.42000000001</v>
      </c>
      <c r="AH49" s="59"/>
      <c r="AI49" s="68"/>
      <c r="AL49" s="73" t="s">
        <v>73</v>
      </c>
    </row>
    <row r="50" spans="1:40" s="2" customFormat="1" ht="22.5" x14ac:dyDescent="0.25">
      <c r="A50" s="84"/>
      <c r="B50" s="70" t="s">
        <v>74</v>
      </c>
      <c r="C50" s="75" t="s">
        <v>75</v>
      </c>
      <c r="D50" s="75"/>
      <c r="E50" s="75"/>
      <c r="F50" s="76" t="s">
        <v>76</v>
      </c>
      <c r="G50" s="82">
        <v>91</v>
      </c>
      <c r="H50" s="77"/>
      <c r="I50" s="82">
        <v>91</v>
      </c>
      <c r="J50" s="86"/>
      <c r="K50" s="77"/>
      <c r="L50" s="79">
        <v>2535.41</v>
      </c>
      <c r="M50" s="77"/>
      <c r="N50" s="81">
        <v>137317.56</v>
      </c>
      <c r="AH50" s="59"/>
      <c r="AI50" s="68"/>
      <c r="AL50" s="73" t="s">
        <v>75</v>
      </c>
    </row>
    <row r="51" spans="1:40" s="2" customFormat="1" ht="22.5" x14ac:dyDescent="0.25">
      <c r="A51" s="84"/>
      <c r="B51" s="70" t="s">
        <v>77</v>
      </c>
      <c r="C51" s="75" t="s">
        <v>78</v>
      </c>
      <c r="D51" s="75"/>
      <c r="E51" s="75"/>
      <c r="F51" s="76" t="s">
        <v>76</v>
      </c>
      <c r="G51" s="82">
        <v>46</v>
      </c>
      <c r="H51" s="77"/>
      <c r="I51" s="82">
        <v>46</v>
      </c>
      <c r="J51" s="86"/>
      <c r="K51" s="77"/>
      <c r="L51" s="79">
        <v>1281.6300000000001</v>
      </c>
      <c r="M51" s="77"/>
      <c r="N51" s="81">
        <v>69413.27</v>
      </c>
      <c r="AH51" s="59"/>
      <c r="AI51" s="68"/>
      <c r="AL51" s="73" t="s">
        <v>78</v>
      </c>
    </row>
    <row r="52" spans="1:40" s="2" customFormat="1" ht="15" x14ac:dyDescent="0.25">
      <c r="A52" s="94"/>
      <c r="B52" s="95"/>
      <c r="C52" s="62" t="s">
        <v>79</v>
      </c>
      <c r="D52" s="62"/>
      <c r="E52" s="62"/>
      <c r="F52" s="63"/>
      <c r="G52" s="64"/>
      <c r="H52" s="64"/>
      <c r="I52" s="64"/>
      <c r="J52" s="66"/>
      <c r="K52" s="64"/>
      <c r="L52" s="96">
        <v>7434.68</v>
      </c>
      <c r="M52" s="90"/>
      <c r="N52" s="97">
        <v>367599.65</v>
      </c>
      <c r="AH52" s="59"/>
      <c r="AI52" s="68"/>
      <c r="AN52" s="68" t="s">
        <v>79</v>
      </c>
    </row>
    <row r="53" spans="1:40" s="2" customFormat="1" ht="34.5" x14ac:dyDescent="0.25">
      <c r="A53" s="60" t="s">
        <v>67</v>
      </c>
      <c r="B53" s="61" t="s">
        <v>80</v>
      </c>
      <c r="C53" s="62" t="s">
        <v>81</v>
      </c>
      <c r="D53" s="62"/>
      <c r="E53" s="62"/>
      <c r="F53" s="63" t="s">
        <v>60</v>
      </c>
      <c r="G53" s="64"/>
      <c r="H53" s="64"/>
      <c r="I53" s="65">
        <v>1</v>
      </c>
      <c r="J53" s="66"/>
      <c r="K53" s="64"/>
      <c r="L53" s="66"/>
      <c r="M53" s="64"/>
      <c r="N53" s="67"/>
      <c r="AH53" s="59"/>
      <c r="AI53" s="68" t="s">
        <v>81</v>
      </c>
      <c r="AN53" s="68"/>
    </row>
    <row r="54" spans="1:40" s="2" customFormat="1" ht="15" x14ac:dyDescent="0.25">
      <c r="A54" s="69"/>
      <c r="B54" s="70"/>
      <c r="C54" s="71" t="s">
        <v>61</v>
      </c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2"/>
      <c r="AH54" s="59"/>
      <c r="AI54" s="68"/>
      <c r="AJ54" s="73" t="s">
        <v>61</v>
      </c>
      <c r="AN54" s="68"/>
    </row>
    <row r="55" spans="1:40" s="2" customFormat="1" ht="15" x14ac:dyDescent="0.25">
      <c r="A55" s="74"/>
      <c r="B55" s="70" t="s">
        <v>57</v>
      </c>
      <c r="C55" s="75" t="s">
        <v>62</v>
      </c>
      <c r="D55" s="75"/>
      <c r="E55" s="75"/>
      <c r="F55" s="76"/>
      <c r="G55" s="77"/>
      <c r="H55" s="77"/>
      <c r="I55" s="77"/>
      <c r="J55" s="78">
        <v>36.76</v>
      </c>
      <c r="K55" s="77"/>
      <c r="L55" s="78">
        <v>36.76</v>
      </c>
      <c r="M55" s="80">
        <v>54.16</v>
      </c>
      <c r="N55" s="81">
        <v>1990.92</v>
      </c>
      <c r="AH55" s="59"/>
      <c r="AI55" s="68"/>
      <c r="AK55" s="73" t="s">
        <v>62</v>
      </c>
      <c r="AN55" s="68"/>
    </row>
    <row r="56" spans="1:40" s="2" customFormat="1" ht="15" x14ac:dyDescent="0.25">
      <c r="A56" s="74"/>
      <c r="B56" s="70" t="s">
        <v>67</v>
      </c>
      <c r="C56" s="75" t="s">
        <v>68</v>
      </c>
      <c r="D56" s="75"/>
      <c r="E56" s="75"/>
      <c r="F56" s="76"/>
      <c r="G56" s="77"/>
      <c r="H56" s="77"/>
      <c r="I56" s="77"/>
      <c r="J56" s="78">
        <v>4.5999999999999996</v>
      </c>
      <c r="K56" s="82">
        <v>0</v>
      </c>
      <c r="L56" s="78">
        <v>0</v>
      </c>
      <c r="M56" s="85">
        <v>10.9</v>
      </c>
      <c r="N56" s="83"/>
      <c r="AH56" s="59"/>
      <c r="AI56" s="68"/>
      <c r="AK56" s="73" t="s">
        <v>68</v>
      </c>
      <c r="AN56" s="68"/>
    </row>
    <row r="57" spans="1:40" s="2" customFormat="1" ht="15" x14ac:dyDescent="0.25">
      <c r="A57" s="84"/>
      <c r="B57" s="70"/>
      <c r="C57" s="75" t="s">
        <v>69</v>
      </c>
      <c r="D57" s="75"/>
      <c r="E57" s="75"/>
      <c r="F57" s="76" t="s">
        <v>70</v>
      </c>
      <c r="G57" s="85">
        <v>3.6</v>
      </c>
      <c r="H57" s="77"/>
      <c r="I57" s="85">
        <v>3.6</v>
      </c>
      <c r="J57" s="86"/>
      <c r="K57" s="77"/>
      <c r="L57" s="86"/>
      <c r="M57" s="77"/>
      <c r="N57" s="83"/>
      <c r="AH57" s="59"/>
      <c r="AI57" s="68"/>
      <c r="AL57" s="73" t="s">
        <v>69</v>
      </c>
      <c r="AN57" s="68"/>
    </row>
    <row r="58" spans="1:40" s="2" customFormat="1" ht="15" x14ac:dyDescent="0.25">
      <c r="A58" s="87"/>
      <c r="B58" s="70"/>
      <c r="C58" s="88" t="s">
        <v>72</v>
      </c>
      <c r="D58" s="88"/>
      <c r="E58" s="88"/>
      <c r="F58" s="89"/>
      <c r="G58" s="90"/>
      <c r="H58" s="90"/>
      <c r="I58" s="90"/>
      <c r="J58" s="91">
        <v>41.36</v>
      </c>
      <c r="K58" s="90"/>
      <c r="L58" s="91">
        <v>36.76</v>
      </c>
      <c r="M58" s="90"/>
      <c r="N58" s="93"/>
      <c r="AH58" s="59"/>
      <c r="AI58" s="68"/>
      <c r="AM58" s="73" t="s">
        <v>72</v>
      </c>
      <c r="AN58" s="68"/>
    </row>
    <row r="59" spans="1:40" s="2" customFormat="1" ht="15" x14ac:dyDescent="0.25">
      <c r="A59" s="84"/>
      <c r="B59" s="70"/>
      <c r="C59" s="75" t="s">
        <v>73</v>
      </c>
      <c r="D59" s="75"/>
      <c r="E59" s="75"/>
      <c r="F59" s="76"/>
      <c r="G59" s="77"/>
      <c r="H59" s="77"/>
      <c r="I59" s="77"/>
      <c r="J59" s="86"/>
      <c r="K59" s="77"/>
      <c r="L59" s="78">
        <v>36.76</v>
      </c>
      <c r="M59" s="77"/>
      <c r="N59" s="81">
        <v>1990.92</v>
      </c>
      <c r="AH59" s="59"/>
      <c r="AI59" s="68"/>
      <c r="AL59" s="73" t="s">
        <v>73</v>
      </c>
      <c r="AN59" s="68"/>
    </row>
    <row r="60" spans="1:40" s="2" customFormat="1" ht="22.5" x14ac:dyDescent="0.25">
      <c r="A60" s="84"/>
      <c r="B60" s="70" t="s">
        <v>74</v>
      </c>
      <c r="C60" s="75" t="s">
        <v>75</v>
      </c>
      <c r="D60" s="75"/>
      <c r="E60" s="75"/>
      <c r="F60" s="76" t="s">
        <v>76</v>
      </c>
      <c r="G60" s="82">
        <v>91</v>
      </c>
      <c r="H60" s="77"/>
      <c r="I60" s="82">
        <v>91</v>
      </c>
      <c r="J60" s="86"/>
      <c r="K60" s="77"/>
      <c r="L60" s="78">
        <v>33.450000000000003</v>
      </c>
      <c r="M60" s="77"/>
      <c r="N60" s="81">
        <v>1811.74</v>
      </c>
      <c r="AH60" s="59"/>
      <c r="AI60" s="68"/>
      <c r="AL60" s="73" t="s">
        <v>75</v>
      </c>
      <c r="AN60" s="68"/>
    </row>
    <row r="61" spans="1:40" s="2" customFormat="1" ht="22.5" x14ac:dyDescent="0.25">
      <c r="A61" s="84"/>
      <c r="B61" s="70" t="s">
        <v>77</v>
      </c>
      <c r="C61" s="75" t="s">
        <v>78</v>
      </c>
      <c r="D61" s="75"/>
      <c r="E61" s="75"/>
      <c r="F61" s="76" t="s">
        <v>76</v>
      </c>
      <c r="G61" s="82">
        <v>46</v>
      </c>
      <c r="H61" s="77"/>
      <c r="I61" s="82">
        <v>46</v>
      </c>
      <c r="J61" s="86"/>
      <c r="K61" s="77"/>
      <c r="L61" s="78">
        <v>16.91</v>
      </c>
      <c r="M61" s="77"/>
      <c r="N61" s="98">
        <v>915.82</v>
      </c>
      <c r="AH61" s="59"/>
      <c r="AI61" s="68"/>
      <c r="AL61" s="73" t="s">
        <v>78</v>
      </c>
      <c r="AN61" s="68"/>
    </row>
    <row r="62" spans="1:40" s="2" customFormat="1" ht="15" x14ac:dyDescent="0.25">
      <c r="A62" s="94"/>
      <c r="B62" s="95"/>
      <c r="C62" s="62" t="s">
        <v>79</v>
      </c>
      <c r="D62" s="62"/>
      <c r="E62" s="62"/>
      <c r="F62" s="63"/>
      <c r="G62" s="64"/>
      <c r="H62" s="64"/>
      <c r="I62" s="64"/>
      <c r="J62" s="66"/>
      <c r="K62" s="64"/>
      <c r="L62" s="99">
        <v>87.12</v>
      </c>
      <c r="M62" s="90"/>
      <c r="N62" s="97">
        <v>4718.4799999999996</v>
      </c>
      <c r="AH62" s="59"/>
      <c r="AI62" s="68"/>
      <c r="AN62" s="68" t="s">
        <v>79</v>
      </c>
    </row>
    <row r="63" spans="1:40" s="2" customFormat="1" ht="33.75" x14ac:dyDescent="0.25">
      <c r="A63" s="60" t="s">
        <v>89</v>
      </c>
      <c r="B63" s="61" t="s">
        <v>82</v>
      </c>
      <c r="C63" s="62" t="s">
        <v>59</v>
      </c>
      <c r="D63" s="62"/>
      <c r="E63" s="62"/>
      <c r="F63" s="63" t="s">
        <v>60</v>
      </c>
      <c r="G63" s="64"/>
      <c r="H63" s="64"/>
      <c r="I63" s="65">
        <v>1</v>
      </c>
      <c r="J63" s="66"/>
      <c r="K63" s="64"/>
      <c r="L63" s="66"/>
      <c r="M63" s="64"/>
      <c r="N63" s="67"/>
      <c r="AH63" s="59"/>
      <c r="AI63" s="68" t="s">
        <v>59</v>
      </c>
      <c r="AN63" s="68"/>
    </row>
    <row r="64" spans="1:40" s="2" customFormat="1" ht="15" x14ac:dyDescent="0.25">
      <c r="A64" s="69"/>
      <c r="B64" s="70"/>
      <c r="C64" s="71" t="s">
        <v>61</v>
      </c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2"/>
      <c r="AH64" s="59"/>
      <c r="AI64" s="68"/>
      <c r="AJ64" s="73" t="s">
        <v>61</v>
      </c>
      <c r="AN64" s="68"/>
    </row>
    <row r="65" spans="1:40" s="2" customFormat="1" ht="15" x14ac:dyDescent="0.25">
      <c r="A65" s="74"/>
      <c r="B65" s="70" t="s">
        <v>57</v>
      </c>
      <c r="C65" s="75" t="s">
        <v>62</v>
      </c>
      <c r="D65" s="75"/>
      <c r="E65" s="75"/>
      <c r="F65" s="76"/>
      <c r="G65" s="77"/>
      <c r="H65" s="77"/>
      <c r="I65" s="77"/>
      <c r="J65" s="78">
        <v>103.14</v>
      </c>
      <c r="K65" s="77"/>
      <c r="L65" s="78">
        <v>103.14</v>
      </c>
      <c r="M65" s="80">
        <v>54.16</v>
      </c>
      <c r="N65" s="81">
        <v>5586.06</v>
      </c>
      <c r="AH65" s="59"/>
      <c r="AI65" s="68"/>
      <c r="AK65" s="73" t="s">
        <v>62</v>
      </c>
      <c r="AN65" s="68"/>
    </row>
    <row r="66" spans="1:40" s="2" customFormat="1" ht="15" x14ac:dyDescent="0.25">
      <c r="A66" s="74"/>
      <c r="B66" s="70" t="s">
        <v>63</v>
      </c>
      <c r="C66" s="75" t="s">
        <v>64</v>
      </c>
      <c r="D66" s="75"/>
      <c r="E66" s="75"/>
      <c r="F66" s="76"/>
      <c r="G66" s="77"/>
      <c r="H66" s="77"/>
      <c r="I66" s="77"/>
      <c r="J66" s="78">
        <v>36</v>
      </c>
      <c r="K66" s="77"/>
      <c r="L66" s="78">
        <v>36</v>
      </c>
      <c r="M66" s="85">
        <v>16.7</v>
      </c>
      <c r="N66" s="98">
        <v>601.20000000000005</v>
      </c>
      <c r="AH66" s="59"/>
      <c r="AI66" s="68"/>
      <c r="AK66" s="73" t="s">
        <v>64</v>
      </c>
      <c r="AN66" s="68"/>
    </row>
    <row r="67" spans="1:40" s="2" customFormat="1" ht="15" x14ac:dyDescent="0.25">
      <c r="A67" s="74"/>
      <c r="B67" s="70" t="s">
        <v>65</v>
      </c>
      <c r="C67" s="75" t="s">
        <v>66</v>
      </c>
      <c r="D67" s="75"/>
      <c r="E67" s="75"/>
      <c r="F67" s="76"/>
      <c r="G67" s="77"/>
      <c r="H67" s="77"/>
      <c r="I67" s="77"/>
      <c r="J67" s="78">
        <v>4.0199999999999996</v>
      </c>
      <c r="K67" s="77"/>
      <c r="L67" s="78">
        <v>4.0199999999999996</v>
      </c>
      <c r="M67" s="80">
        <v>54.16</v>
      </c>
      <c r="N67" s="98">
        <v>217.72</v>
      </c>
      <c r="AH67" s="59"/>
      <c r="AI67" s="68"/>
      <c r="AK67" s="73" t="s">
        <v>66</v>
      </c>
      <c r="AN67" s="68"/>
    </row>
    <row r="68" spans="1:40" s="2" customFormat="1" ht="15" x14ac:dyDescent="0.25">
      <c r="A68" s="74"/>
      <c r="B68" s="70" t="s">
        <v>67</v>
      </c>
      <c r="C68" s="75" t="s">
        <v>68</v>
      </c>
      <c r="D68" s="75"/>
      <c r="E68" s="75"/>
      <c r="F68" s="76"/>
      <c r="G68" s="77"/>
      <c r="H68" s="77"/>
      <c r="I68" s="77"/>
      <c r="J68" s="78">
        <v>48.16</v>
      </c>
      <c r="K68" s="82">
        <v>0</v>
      </c>
      <c r="L68" s="78">
        <v>0</v>
      </c>
      <c r="M68" s="85">
        <v>10.9</v>
      </c>
      <c r="N68" s="83"/>
      <c r="AH68" s="59"/>
      <c r="AI68" s="68"/>
      <c r="AK68" s="73" t="s">
        <v>68</v>
      </c>
      <c r="AN68" s="68"/>
    </row>
    <row r="69" spans="1:40" s="2" customFormat="1" ht="15" x14ac:dyDescent="0.25">
      <c r="A69" s="84"/>
      <c r="B69" s="70"/>
      <c r="C69" s="75" t="s">
        <v>69</v>
      </c>
      <c r="D69" s="75"/>
      <c r="E69" s="75"/>
      <c r="F69" s="76" t="s">
        <v>70</v>
      </c>
      <c r="G69" s="85">
        <v>9.3000000000000007</v>
      </c>
      <c r="H69" s="77"/>
      <c r="I69" s="85">
        <v>9.3000000000000007</v>
      </c>
      <c r="J69" s="86"/>
      <c r="K69" s="77"/>
      <c r="L69" s="86"/>
      <c r="M69" s="77"/>
      <c r="N69" s="83"/>
      <c r="AH69" s="59"/>
      <c r="AI69" s="68"/>
      <c r="AL69" s="73" t="s">
        <v>69</v>
      </c>
      <c r="AN69" s="68"/>
    </row>
    <row r="70" spans="1:40" s="2" customFormat="1" ht="15" x14ac:dyDescent="0.25">
      <c r="A70" s="84"/>
      <c r="B70" s="70"/>
      <c r="C70" s="75" t="s">
        <v>71</v>
      </c>
      <c r="D70" s="75"/>
      <c r="E70" s="75"/>
      <c r="F70" s="76" t="s">
        <v>70</v>
      </c>
      <c r="G70" s="85">
        <v>0.4</v>
      </c>
      <c r="H70" s="77"/>
      <c r="I70" s="85">
        <v>0.4</v>
      </c>
      <c r="J70" s="86"/>
      <c r="K70" s="77"/>
      <c r="L70" s="86"/>
      <c r="M70" s="77"/>
      <c r="N70" s="83"/>
      <c r="AH70" s="59"/>
      <c r="AI70" s="68"/>
      <c r="AL70" s="73" t="s">
        <v>71</v>
      </c>
      <c r="AN70" s="68"/>
    </row>
    <row r="71" spans="1:40" s="2" customFormat="1" ht="15" x14ac:dyDescent="0.25">
      <c r="A71" s="87"/>
      <c r="B71" s="70"/>
      <c r="C71" s="88" t="s">
        <v>72</v>
      </c>
      <c r="D71" s="88"/>
      <c r="E71" s="88"/>
      <c r="F71" s="89"/>
      <c r="G71" s="90"/>
      <c r="H71" s="90"/>
      <c r="I71" s="90"/>
      <c r="J71" s="91">
        <v>187.3</v>
      </c>
      <c r="K71" s="90"/>
      <c r="L71" s="91">
        <v>139.13999999999999</v>
      </c>
      <c r="M71" s="90"/>
      <c r="N71" s="93"/>
      <c r="AH71" s="59"/>
      <c r="AI71" s="68"/>
      <c r="AM71" s="73" t="s">
        <v>72</v>
      </c>
      <c r="AN71" s="68"/>
    </row>
    <row r="72" spans="1:40" s="2" customFormat="1" ht="15" x14ac:dyDescent="0.25">
      <c r="A72" s="84"/>
      <c r="B72" s="70"/>
      <c r="C72" s="75" t="s">
        <v>73</v>
      </c>
      <c r="D72" s="75"/>
      <c r="E72" s="75"/>
      <c r="F72" s="76"/>
      <c r="G72" s="77"/>
      <c r="H72" s="77"/>
      <c r="I72" s="77"/>
      <c r="J72" s="86"/>
      <c r="K72" s="77"/>
      <c r="L72" s="78">
        <v>107.16</v>
      </c>
      <c r="M72" s="77"/>
      <c r="N72" s="81">
        <v>5803.78</v>
      </c>
      <c r="AH72" s="59"/>
      <c r="AI72" s="68"/>
      <c r="AL72" s="73" t="s">
        <v>73</v>
      </c>
      <c r="AN72" s="68"/>
    </row>
    <row r="73" spans="1:40" s="2" customFormat="1" ht="22.5" x14ac:dyDescent="0.25">
      <c r="A73" s="84"/>
      <c r="B73" s="70" t="s">
        <v>74</v>
      </c>
      <c r="C73" s="75" t="s">
        <v>75</v>
      </c>
      <c r="D73" s="75"/>
      <c r="E73" s="75"/>
      <c r="F73" s="76" t="s">
        <v>76</v>
      </c>
      <c r="G73" s="82">
        <v>91</v>
      </c>
      <c r="H73" s="77"/>
      <c r="I73" s="82">
        <v>91</v>
      </c>
      <c r="J73" s="86"/>
      <c r="K73" s="77"/>
      <c r="L73" s="78">
        <v>97.52</v>
      </c>
      <c r="M73" s="77"/>
      <c r="N73" s="81">
        <v>5281.44</v>
      </c>
      <c r="AH73" s="59"/>
      <c r="AI73" s="68"/>
      <c r="AL73" s="73" t="s">
        <v>75</v>
      </c>
      <c r="AN73" s="68"/>
    </row>
    <row r="74" spans="1:40" s="2" customFormat="1" ht="22.5" x14ac:dyDescent="0.25">
      <c r="A74" s="84"/>
      <c r="B74" s="70" t="s">
        <v>77</v>
      </c>
      <c r="C74" s="75" t="s">
        <v>78</v>
      </c>
      <c r="D74" s="75"/>
      <c r="E74" s="75"/>
      <c r="F74" s="76" t="s">
        <v>76</v>
      </c>
      <c r="G74" s="82">
        <v>46</v>
      </c>
      <c r="H74" s="77"/>
      <c r="I74" s="82">
        <v>46</v>
      </c>
      <c r="J74" s="86"/>
      <c r="K74" s="77"/>
      <c r="L74" s="78">
        <v>49.29</v>
      </c>
      <c r="M74" s="77"/>
      <c r="N74" s="81">
        <v>2669.74</v>
      </c>
      <c r="AH74" s="59"/>
      <c r="AI74" s="68"/>
      <c r="AL74" s="73" t="s">
        <v>78</v>
      </c>
      <c r="AN74" s="68"/>
    </row>
    <row r="75" spans="1:40" s="2" customFormat="1" ht="15" x14ac:dyDescent="0.25">
      <c r="A75" s="94"/>
      <c r="B75" s="95"/>
      <c r="C75" s="62" t="s">
        <v>79</v>
      </c>
      <c r="D75" s="62"/>
      <c r="E75" s="62"/>
      <c r="F75" s="63"/>
      <c r="G75" s="64"/>
      <c r="H75" s="64"/>
      <c r="I75" s="64"/>
      <c r="J75" s="66"/>
      <c r="K75" s="64"/>
      <c r="L75" s="99">
        <v>285.95</v>
      </c>
      <c r="M75" s="90"/>
      <c r="N75" s="97">
        <v>14138.44</v>
      </c>
      <c r="AH75" s="59"/>
      <c r="AI75" s="68"/>
      <c r="AN75" s="68" t="s">
        <v>79</v>
      </c>
    </row>
    <row r="76" spans="1:40" s="2" customFormat="1" ht="45.75" x14ac:dyDescent="0.25">
      <c r="A76" s="60" t="s">
        <v>98</v>
      </c>
      <c r="B76" s="61" t="s">
        <v>138</v>
      </c>
      <c r="C76" s="62" t="s">
        <v>84</v>
      </c>
      <c r="D76" s="62"/>
      <c r="E76" s="62"/>
      <c r="F76" s="63" t="s">
        <v>60</v>
      </c>
      <c r="G76" s="64"/>
      <c r="H76" s="64"/>
      <c r="I76" s="65">
        <v>1</v>
      </c>
      <c r="J76" s="66"/>
      <c r="K76" s="64"/>
      <c r="L76" s="66"/>
      <c r="M76" s="64"/>
      <c r="N76" s="67"/>
      <c r="AH76" s="59"/>
      <c r="AI76" s="68" t="s">
        <v>84</v>
      </c>
      <c r="AN76" s="68"/>
    </row>
    <row r="77" spans="1:40" s="2" customFormat="1" ht="15" x14ac:dyDescent="0.25">
      <c r="A77" s="69"/>
      <c r="B77" s="70"/>
      <c r="C77" s="71" t="s">
        <v>61</v>
      </c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2"/>
      <c r="AH77" s="59"/>
      <c r="AI77" s="68"/>
      <c r="AJ77" s="73" t="s">
        <v>61</v>
      </c>
      <c r="AN77" s="68"/>
    </row>
    <row r="78" spans="1:40" s="2" customFormat="1" ht="15" x14ac:dyDescent="0.25">
      <c r="A78" s="74"/>
      <c r="B78" s="70" t="s">
        <v>57</v>
      </c>
      <c r="C78" s="75" t="s">
        <v>62</v>
      </c>
      <c r="D78" s="75"/>
      <c r="E78" s="75"/>
      <c r="F78" s="76"/>
      <c r="G78" s="77"/>
      <c r="H78" s="77"/>
      <c r="I78" s="77"/>
      <c r="J78" s="78">
        <v>37.979999999999997</v>
      </c>
      <c r="K78" s="77"/>
      <c r="L78" s="78">
        <v>37.979999999999997</v>
      </c>
      <c r="M78" s="80">
        <v>54.16</v>
      </c>
      <c r="N78" s="81">
        <v>2057</v>
      </c>
      <c r="AH78" s="59"/>
      <c r="AI78" s="68"/>
      <c r="AK78" s="73" t="s">
        <v>62</v>
      </c>
      <c r="AN78" s="68"/>
    </row>
    <row r="79" spans="1:40" s="2" customFormat="1" ht="15" x14ac:dyDescent="0.25">
      <c r="A79" s="74"/>
      <c r="B79" s="70" t="s">
        <v>63</v>
      </c>
      <c r="C79" s="75" t="s">
        <v>64</v>
      </c>
      <c r="D79" s="75"/>
      <c r="E79" s="75"/>
      <c r="F79" s="76"/>
      <c r="G79" s="77"/>
      <c r="H79" s="77"/>
      <c r="I79" s="77"/>
      <c r="J79" s="78">
        <v>2.62</v>
      </c>
      <c r="K79" s="77"/>
      <c r="L79" s="78">
        <v>2.62</v>
      </c>
      <c r="M79" s="85">
        <v>16.7</v>
      </c>
      <c r="N79" s="98">
        <v>43.75</v>
      </c>
      <c r="AH79" s="59"/>
      <c r="AI79" s="68"/>
      <c r="AK79" s="73" t="s">
        <v>64</v>
      </c>
      <c r="AN79" s="68"/>
    </row>
    <row r="80" spans="1:40" s="2" customFormat="1" ht="15" x14ac:dyDescent="0.25">
      <c r="A80" s="74"/>
      <c r="B80" s="70" t="s">
        <v>65</v>
      </c>
      <c r="C80" s="75" t="s">
        <v>66</v>
      </c>
      <c r="D80" s="75"/>
      <c r="E80" s="75"/>
      <c r="F80" s="76"/>
      <c r="G80" s="77"/>
      <c r="H80" s="77"/>
      <c r="I80" s="77"/>
      <c r="J80" s="78">
        <v>0.26</v>
      </c>
      <c r="K80" s="77"/>
      <c r="L80" s="78">
        <v>0.26</v>
      </c>
      <c r="M80" s="80">
        <v>54.16</v>
      </c>
      <c r="N80" s="98">
        <v>14.08</v>
      </c>
      <c r="AH80" s="59"/>
      <c r="AI80" s="68"/>
      <c r="AK80" s="73" t="s">
        <v>66</v>
      </c>
      <c r="AN80" s="68"/>
    </row>
    <row r="81" spans="1:41" s="2" customFormat="1" ht="15" x14ac:dyDescent="0.25">
      <c r="A81" s="74"/>
      <c r="B81" s="70" t="s">
        <v>67</v>
      </c>
      <c r="C81" s="75" t="s">
        <v>68</v>
      </c>
      <c r="D81" s="75"/>
      <c r="E81" s="75"/>
      <c r="F81" s="76"/>
      <c r="G81" s="77"/>
      <c r="H81" s="77"/>
      <c r="I81" s="77"/>
      <c r="J81" s="79">
        <v>1057.1099999999999</v>
      </c>
      <c r="K81" s="82">
        <v>0</v>
      </c>
      <c r="L81" s="78">
        <v>0</v>
      </c>
      <c r="M81" s="85">
        <v>10.9</v>
      </c>
      <c r="N81" s="83"/>
      <c r="AH81" s="59"/>
      <c r="AI81" s="68"/>
      <c r="AK81" s="73" t="s">
        <v>68</v>
      </c>
      <c r="AN81" s="68"/>
    </row>
    <row r="82" spans="1:41" s="2" customFormat="1" ht="15" x14ac:dyDescent="0.25">
      <c r="A82" s="84"/>
      <c r="B82" s="70"/>
      <c r="C82" s="75" t="s">
        <v>69</v>
      </c>
      <c r="D82" s="75"/>
      <c r="E82" s="75"/>
      <c r="F82" s="76" t="s">
        <v>70</v>
      </c>
      <c r="G82" s="80">
        <v>4.04</v>
      </c>
      <c r="H82" s="77"/>
      <c r="I82" s="80">
        <v>4.04</v>
      </c>
      <c r="J82" s="86"/>
      <c r="K82" s="77"/>
      <c r="L82" s="86"/>
      <c r="M82" s="77"/>
      <c r="N82" s="83"/>
      <c r="AH82" s="59"/>
      <c r="AI82" s="68"/>
      <c r="AL82" s="73" t="s">
        <v>69</v>
      </c>
      <c r="AN82" s="68"/>
    </row>
    <row r="83" spans="1:41" s="2" customFormat="1" ht="15" x14ac:dyDescent="0.25">
      <c r="A83" s="84"/>
      <c r="B83" s="70"/>
      <c r="C83" s="75" t="s">
        <v>71</v>
      </c>
      <c r="D83" s="75"/>
      <c r="E83" s="75"/>
      <c r="F83" s="76" t="s">
        <v>70</v>
      </c>
      <c r="G83" s="80">
        <v>0.02</v>
      </c>
      <c r="H83" s="77"/>
      <c r="I83" s="80">
        <v>0.02</v>
      </c>
      <c r="J83" s="86"/>
      <c r="K83" s="77"/>
      <c r="L83" s="86"/>
      <c r="M83" s="77"/>
      <c r="N83" s="83"/>
      <c r="AH83" s="59"/>
      <c r="AI83" s="68"/>
      <c r="AL83" s="73" t="s">
        <v>71</v>
      </c>
      <c r="AN83" s="68"/>
    </row>
    <row r="84" spans="1:41" s="2" customFormat="1" ht="15" x14ac:dyDescent="0.25">
      <c r="A84" s="87"/>
      <c r="B84" s="70"/>
      <c r="C84" s="88" t="s">
        <v>72</v>
      </c>
      <c r="D84" s="88"/>
      <c r="E84" s="88"/>
      <c r="F84" s="89"/>
      <c r="G84" s="90"/>
      <c r="H84" s="90"/>
      <c r="I84" s="90"/>
      <c r="J84" s="92">
        <v>1097.71</v>
      </c>
      <c r="K84" s="90"/>
      <c r="L84" s="91">
        <v>40.6</v>
      </c>
      <c r="M84" s="90"/>
      <c r="N84" s="93"/>
      <c r="AH84" s="59"/>
      <c r="AI84" s="68"/>
      <c r="AM84" s="73" t="s">
        <v>72</v>
      </c>
      <c r="AN84" s="68"/>
    </row>
    <row r="85" spans="1:41" s="2" customFormat="1" ht="15" x14ac:dyDescent="0.25">
      <c r="A85" s="84"/>
      <c r="B85" s="70"/>
      <c r="C85" s="75" t="s">
        <v>73</v>
      </c>
      <c r="D85" s="75"/>
      <c r="E85" s="75"/>
      <c r="F85" s="76"/>
      <c r="G85" s="77"/>
      <c r="H85" s="77"/>
      <c r="I85" s="77"/>
      <c r="J85" s="86"/>
      <c r="K85" s="77"/>
      <c r="L85" s="78">
        <v>38.24</v>
      </c>
      <c r="M85" s="77"/>
      <c r="N85" s="81">
        <v>2071.08</v>
      </c>
      <c r="AH85" s="59"/>
      <c r="AI85" s="68"/>
      <c r="AL85" s="73" t="s">
        <v>73</v>
      </c>
      <c r="AN85" s="68"/>
    </row>
    <row r="86" spans="1:41" s="2" customFormat="1" ht="23.25" x14ac:dyDescent="0.25">
      <c r="A86" s="84"/>
      <c r="B86" s="70" t="s">
        <v>85</v>
      </c>
      <c r="C86" s="75" t="s">
        <v>86</v>
      </c>
      <c r="D86" s="75"/>
      <c r="E86" s="75"/>
      <c r="F86" s="76" t="s">
        <v>76</v>
      </c>
      <c r="G86" s="82">
        <v>98</v>
      </c>
      <c r="H86" s="77"/>
      <c r="I86" s="82">
        <v>98</v>
      </c>
      <c r="J86" s="86"/>
      <c r="K86" s="77"/>
      <c r="L86" s="78">
        <v>37.479999999999997</v>
      </c>
      <c r="M86" s="77"/>
      <c r="N86" s="81">
        <v>2029.66</v>
      </c>
      <c r="AH86" s="59"/>
      <c r="AI86" s="68"/>
      <c r="AL86" s="73" t="s">
        <v>86</v>
      </c>
      <c r="AN86" s="68"/>
    </row>
    <row r="87" spans="1:41" s="2" customFormat="1" ht="23.25" x14ac:dyDescent="0.25">
      <c r="A87" s="84"/>
      <c r="B87" s="70" t="s">
        <v>87</v>
      </c>
      <c r="C87" s="75" t="s">
        <v>88</v>
      </c>
      <c r="D87" s="75"/>
      <c r="E87" s="75"/>
      <c r="F87" s="76" t="s">
        <v>76</v>
      </c>
      <c r="G87" s="82">
        <v>51</v>
      </c>
      <c r="H87" s="77"/>
      <c r="I87" s="82">
        <v>51</v>
      </c>
      <c r="J87" s="86"/>
      <c r="K87" s="77"/>
      <c r="L87" s="78">
        <v>19.5</v>
      </c>
      <c r="M87" s="77"/>
      <c r="N87" s="81">
        <v>1056.25</v>
      </c>
      <c r="AH87" s="59"/>
      <c r="AI87" s="68"/>
      <c r="AL87" s="73" t="s">
        <v>88</v>
      </c>
      <c r="AN87" s="68"/>
    </row>
    <row r="88" spans="1:41" s="2" customFormat="1" ht="15" x14ac:dyDescent="0.25">
      <c r="A88" s="94"/>
      <c r="B88" s="95"/>
      <c r="C88" s="62" t="s">
        <v>79</v>
      </c>
      <c r="D88" s="62"/>
      <c r="E88" s="62"/>
      <c r="F88" s="63"/>
      <c r="G88" s="64"/>
      <c r="H88" s="64"/>
      <c r="I88" s="64"/>
      <c r="J88" s="66"/>
      <c r="K88" s="64"/>
      <c r="L88" s="99">
        <v>97.58</v>
      </c>
      <c r="M88" s="90"/>
      <c r="N88" s="97">
        <v>5186.66</v>
      </c>
      <c r="AH88" s="59"/>
      <c r="AI88" s="68"/>
      <c r="AN88" s="68" t="s">
        <v>79</v>
      </c>
    </row>
    <row r="89" spans="1:41" s="2" customFormat="1" ht="45.75" x14ac:dyDescent="0.25">
      <c r="A89" s="60" t="s">
        <v>103</v>
      </c>
      <c r="B89" s="61" t="s">
        <v>99</v>
      </c>
      <c r="C89" s="62" t="s">
        <v>100</v>
      </c>
      <c r="D89" s="62"/>
      <c r="E89" s="62"/>
      <c r="F89" s="63" t="s">
        <v>101</v>
      </c>
      <c r="G89" s="64"/>
      <c r="H89" s="64"/>
      <c r="I89" s="100">
        <v>9.8000000000000007</v>
      </c>
      <c r="J89" s="66"/>
      <c r="K89" s="64"/>
      <c r="L89" s="66"/>
      <c r="M89" s="64"/>
      <c r="N89" s="67"/>
      <c r="AH89" s="59"/>
      <c r="AI89" s="68" t="s">
        <v>100</v>
      </c>
      <c r="AN89" s="68"/>
    </row>
    <row r="90" spans="1:41" s="2" customFormat="1" ht="15" x14ac:dyDescent="0.25">
      <c r="A90" s="87"/>
      <c r="B90" s="101"/>
      <c r="C90" s="75" t="s">
        <v>503</v>
      </c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102"/>
      <c r="AH90" s="59"/>
      <c r="AI90" s="68"/>
      <c r="AN90" s="68"/>
      <c r="AO90" s="73" t="s">
        <v>503</v>
      </c>
    </row>
    <row r="91" spans="1:41" s="2" customFormat="1" ht="15" x14ac:dyDescent="0.25">
      <c r="A91" s="69"/>
      <c r="B91" s="70"/>
      <c r="C91" s="71" t="s">
        <v>61</v>
      </c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2"/>
      <c r="AH91" s="59"/>
      <c r="AI91" s="68"/>
      <c r="AJ91" s="73" t="s">
        <v>61</v>
      </c>
      <c r="AN91" s="68"/>
    </row>
    <row r="92" spans="1:41" s="2" customFormat="1" ht="15" x14ac:dyDescent="0.25">
      <c r="A92" s="74"/>
      <c r="B92" s="70" t="s">
        <v>57</v>
      </c>
      <c r="C92" s="75" t="s">
        <v>62</v>
      </c>
      <c r="D92" s="75"/>
      <c r="E92" s="75"/>
      <c r="F92" s="76"/>
      <c r="G92" s="77"/>
      <c r="H92" s="77"/>
      <c r="I92" s="77"/>
      <c r="J92" s="78">
        <v>272.60000000000002</v>
      </c>
      <c r="K92" s="77"/>
      <c r="L92" s="79">
        <v>2671.48</v>
      </c>
      <c r="M92" s="80">
        <v>54.16</v>
      </c>
      <c r="N92" s="81">
        <v>144687.35999999999</v>
      </c>
      <c r="AH92" s="59"/>
      <c r="AI92" s="68"/>
      <c r="AK92" s="73" t="s">
        <v>62</v>
      </c>
      <c r="AN92" s="68"/>
    </row>
    <row r="93" spans="1:41" s="2" customFormat="1" ht="15" x14ac:dyDescent="0.25">
      <c r="A93" s="74"/>
      <c r="B93" s="70" t="s">
        <v>67</v>
      </c>
      <c r="C93" s="75" t="s">
        <v>68</v>
      </c>
      <c r="D93" s="75"/>
      <c r="E93" s="75"/>
      <c r="F93" s="76"/>
      <c r="G93" s="77"/>
      <c r="H93" s="77"/>
      <c r="I93" s="77"/>
      <c r="J93" s="78">
        <v>781.93</v>
      </c>
      <c r="K93" s="82">
        <v>0</v>
      </c>
      <c r="L93" s="78">
        <v>0</v>
      </c>
      <c r="M93" s="85">
        <v>10.9</v>
      </c>
      <c r="N93" s="83"/>
      <c r="AH93" s="59"/>
      <c r="AI93" s="68"/>
      <c r="AK93" s="73" t="s">
        <v>68</v>
      </c>
      <c r="AN93" s="68"/>
    </row>
    <row r="94" spans="1:41" s="2" customFormat="1" ht="15" x14ac:dyDescent="0.25">
      <c r="A94" s="84"/>
      <c r="B94" s="70"/>
      <c r="C94" s="75" t="s">
        <v>69</v>
      </c>
      <c r="D94" s="75"/>
      <c r="E94" s="75"/>
      <c r="F94" s="76" t="s">
        <v>70</v>
      </c>
      <c r="G94" s="82">
        <v>29</v>
      </c>
      <c r="H94" s="77"/>
      <c r="I94" s="85">
        <v>284.2</v>
      </c>
      <c r="J94" s="86"/>
      <c r="K94" s="77"/>
      <c r="L94" s="86"/>
      <c r="M94" s="77"/>
      <c r="N94" s="83"/>
      <c r="AH94" s="59"/>
      <c r="AI94" s="68"/>
      <c r="AL94" s="73" t="s">
        <v>69</v>
      </c>
      <c r="AN94" s="68"/>
    </row>
    <row r="95" spans="1:41" s="2" customFormat="1" ht="15" x14ac:dyDescent="0.25">
      <c r="A95" s="87"/>
      <c r="B95" s="70"/>
      <c r="C95" s="88" t="s">
        <v>72</v>
      </c>
      <c r="D95" s="88"/>
      <c r="E95" s="88"/>
      <c r="F95" s="89"/>
      <c r="G95" s="90"/>
      <c r="H95" s="90"/>
      <c r="I95" s="90"/>
      <c r="J95" s="92">
        <v>1054.53</v>
      </c>
      <c r="K95" s="90"/>
      <c r="L95" s="92">
        <v>2671.48</v>
      </c>
      <c r="M95" s="90"/>
      <c r="N95" s="93"/>
      <c r="AH95" s="59"/>
      <c r="AI95" s="68"/>
      <c r="AM95" s="73" t="s">
        <v>72</v>
      </c>
      <c r="AN95" s="68"/>
    </row>
    <row r="96" spans="1:41" s="2" customFormat="1" ht="15" x14ac:dyDescent="0.25">
      <c r="A96" s="84"/>
      <c r="B96" s="70"/>
      <c r="C96" s="75" t="s">
        <v>73</v>
      </c>
      <c r="D96" s="75"/>
      <c r="E96" s="75"/>
      <c r="F96" s="76"/>
      <c r="G96" s="77"/>
      <c r="H96" s="77"/>
      <c r="I96" s="77"/>
      <c r="J96" s="86"/>
      <c r="K96" s="77"/>
      <c r="L96" s="79">
        <v>2671.48</v>
      </c>
      <c r="M96" s="77"/>
      <c r="N96" s="81">
        <v>144687.35999999999</v>
      </c>
      <c r="AH96" s="59"/>
      <c r="AI96" s="68"/>
      <c r="AL96" s="73" t="s">
        <v>73</v>
      </c>
      <c r="AN96" s="68"/>
    </row>
    <row r="97" spans="1:41" s="2" customFormat="1" ht="22.5" x14ac:dyDescent="0.25">
      <c r="A97" s="84"/>
      <c r="B97" s="70" t="s">
        <v>74</v>
      </c>
      <c r="C97" s="75" t="s">
        <v>75</v>
      </c>
      <c r="D97" s="75"/>
      <c r="E97" s="75"/>
      <c r="F97" s="76" t="s">
        <v>76</v>
      </c>
      <c r="G97" s="82">
        <v>91</v>
      </c>
      <c r="H97" s="77"/>
      <c r="I97" s="82">
        <v>91</v>
      </c>
      <c r="J97" s="86"/>
      <c r="K97" s="77"/>
      <c r="L97" s="79">
        <v>2431.0500000000002</v>
      </c>
      <c r="M97" s="77"/>
      <c r="N97" s="81">
        <v>131665.5</v>
      </c>
      <c r="AH97" s="59"/>
      <c r="AI97" s="68"/>
      <c r="AL97" s="73" t="s">
        <v>75</v>
      </c>
      <c r="AN97" s="68"/>
    </row>
    <row r="98" spans="1:41" s="2" customFormat="1" ht="22.5" x14ac:dyDescent="0.25">
      <c r="A98" s="84"/>
      <c r="B98" s="70" t="s">
        <v>77</v>
      </c>
      <c r="C98" s="75" t="s">
        <v>78</v>
      </c>
      <c r="D98" s="75"/>
      <c r="E98" s="75"/>
      <c r="F98" s="76" t="s">
        <v>76</v>
      </c>
      <c r="G98" s="82">
        <v>46</v>
      </c>
      <c r="H98" s="77"/>
      <c r="I98" s="82">
        <v>46</v>
      </c>
      <c r="J98" s="86"/>
      <c r="K98" s="77"/>
      <c r="L98" s="79">
        <v>1228.8800000000001</v>
      </c>
      <c r="M98" s="77"/>
      <c r="N98" s="81">
        <v>66556.19</v>
      </c>
      <c r="AH98" s="59"/>
      <c r="AI98" s="68"/>
      <c r="AL98" s="73" t="s">
        <v>78</v>
      </c>
      <c r="AN98" s="68"/>
    </row>
    <row r="99" spans="1:41" s="2" customFormat="1" ht="15" x14ac:dyDescent="0.25">
      <c r="A99" s="94"/>
      <c r="B99" s="95"/>
      <c r="C99" s="62" t="s">
        <v>79</v>
      </c>
      <c r="D99" s="62"/>
      <c r="E99" s="62"/>
      <c r="F99" s="63"/>
      <c r="G99" s="64"/>
      <c r="H99" s="64"/>
      <c r="I99" s="64"/>
      <c r="J99" s="66"/>
      <c r="K99" s="64"/>
      <c r="L99" s="96">
        <v>6331.41</v>
      </c>
      <c r="M99" s="90"/>
      <c r="N99" s="97">
        <v>342909.05</v>
      </c>
      <c r="AH99" s="59"/>
      <c r="AI99" s="68"/>
      <c r="AN99" s="68" t="s">
        <v>79</v>
      </c>
    </row>
    <row r="100" spans="1:41" s="2" customFormat="1" ht="45.75" x14ac:dyDescent="0.25">
      <c r="A100" s="60" t="s">
        <v>107</v>
      </c>
      <c r="B100" s="61" t="s">
        <v>104</v>
      </c>
      <c r="C100" s="62" t="s">
        <v>105</v>
      </c>
      <c r="D100" s="62"/>
      <c r="E100" s="62"/>
      <c r="F100" s="63" t="s">
        <v>101</v>
      </c>
      <c r="G100" s="64"/>
      <c r="H100" s="64"/>
      <c r="I100" s="103">
        <v>12.87</v>
      </c>
      <c r="J100" s="66"/>
      <c r="K100" s="64"/>
      <c r="L100" s="66"/>
      <c r="M100" s="64"/>
      <c r="N100" s="67"/>
      <c r="AH100" s="59"/>
      <c r="AI100" s="68" t="s">
        <v>105</v>
      </c>
      <c r="AN100" s="68"/>
    </row>
    <row r="101" spans="1:41" s="2" customFormat="1" ht="15" x14ac:dyDescent="0.25">
      <c r="A101" s="87"/>
      <c r="B101" s="101"/>
      <c r="C101" s="75" t="s">
        <v>504</v>
      </c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102"/>
      <c r="AH101" s="59"/>
      <c r="AI101" s="68"/>
      <c r="AN101" s="68"/>
      <c r="AO101" s="73" t="s">
        <v>504</v>
      </c>
    </row>
    <row r="102" spans="1:41" s="2" customFormat="1" ht="15" x14ac:dyDescent="0.25">
      <c r="A102" s="69"/>
      <c r="B102" s="70"/>
      <c r="C102" s="71" t="s">
        <v>61</v>
      </c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2"/>
      <c r="AH102" s="59"/>
      <c r="AI102" s="68"/>
      <c r="AJ102" s="73" t="s">
        <v>61</v>
      </c>
      <c r="AN102" s="68"/>
    </row>
    <row r="103" spans="1:41" s="2" customFormat="1" ht="15" x14ac:dyDescent="0.25">
      <c r="A103" s="74"/>
      <c r="B103" s="70" t="s">
        <v>57</v>
      </c>
      <c r="C103" s="75" t="s">
        <v>62</v>
      </c>
      <c r="D103" s="75"/>
      <c r="E103" s="75"/>
      <c r="F103" s="76"/>
      <c r="G103" s="77"/>
      <c r="H103" s="77"/>
      <c r="I103" s="77"/>
      <c r="J103" s="78">
        <v>87.23</v>
      </c>
      <c r="K103" s="77"/>
      <c r="L103" s="79">
        <v>1122.6500000000001</v>
      </c>
      <c r="M103" s="80">
        <v>54.16</v>
      </c>
      <c r="N103" s="81">
        <v>60802.720000000001</v>
      </c>
      <c r="AH103" s="59"/>
      <c r="AI103" s="68"/>
      <c r="AK103" s="73" t="s">
        <v>62</v>
      </c>
      <c r="AN103" s="68"/>
    </row>
    <row r="104" spans="1:41" s="2" customFormat="1" ht="15" x14ac:dyDescent="0.25">
      <c r="A104" s="74"/>
      <c r="B104" s="70" t="s">
        <v>63</v>
      </c>
      <c r="C104" s="75" t="s">
        <v>64</v>
      </c>
      <c r="D104" s="75"/>
      <c r="E104" s="75"/>
      <c r="F104" s="76"/>
      <c r="G104" s="77"/>
      <c r="H104" s="77"/>
      <c r="I104" s="77"/>
      <c r="J104" s="78">
        <v>45.42</v>
      </c>
      <c r="K104" s="77"/>
      <c r="L104" s="78">
        <v>584.55999999999995</v>
      </c>
      <c r="M104" s="85">
        <v>16.7</v>
      </c>
      <c r="N104" s="81">
        <v>9762.15</v>
      </c>
      <c r="AH104" s="59"/>
      <c r="AI104" s="68"/>
      <c r="AK104" s="73" t="s">
        <v>64</v>
      </c>
      <c r="AN104" s="68"/>
    </row>
    <row r="105" spans="1:41" s="2" customFormat="1" ht="15" x14ac:dyDescent="0.25">
      <c r="A105" s="74"/>
      <c r="B105" s="70" t="s">
        <v>65</v>
      </c>
      <c r="C105" s="75" t="s">
        <v>66</v>
      </c>
      <c r="D105" s="75"/>
      <c r="E105" s="75"/>
      <c r="F105" s="76"/>
      <c r="G105" s="77"/>
      <c r="H105" s="77"/>
      <c r="I105" s="77"/>
      <c r="J105" s="78">
        <v>5.0199999999999996</v>
      </c>
      <c r="K105" s="77"/>
      <c r="L105" s="78">
        <v>64.61</v>
      </c>
      <c r="M105" s="80">
        <v>54.16</v>
      </c>
      <c r="N105" s="81">
        <v>3499.28</v>
      </c>
      <c r="AH105" s="59"/>
      <c r="AI105" s="68"/>
      <c r="AK105" s="73" t="s">
        <v>66</v>
      </c>
      <c r="AN105" s="68"/>
    </row>
    <row r="106" spans="1:41" s="2" customFormat="1" ht="15" x14ac:dyDescent="0.25">
      <c r="A106" s="74"/>
      <c r="B106" s="70" t="s">
        <v>67</v>
      </c>
      <c r="C106" s="75" t="s">
        <v>68</v>
      </c>
      <c r="D106" s="75"/>
      <c r="E106" s="75"/>
      <c r="F106" s="76"/>
      <c r="G106" s="77"/>
      <c r="H106" s="77"/>
      <c r="I106" s="77"/>
      <c r="J106" s="78">
        <v>28.13</v>
      </c>
      <c r="K106" s="82">
        <v>0</v>
      </c>
      <c r="L106" s="78">
        <v>0</v>
      </c>
      <c r="M106" s="85">
        <v>10.9</v>
      </c>
      <c r="N106" s="83"/>
      <c r="AH106" s="59"/>
      <c r="AI106" s="68"/>
      <c r="AK106" s="73" t="s">
        <v>68</v>
      </c>
      <c r="AN106" s="68"/>
    </row>
    <row r="107" spans="1:41" s="2" customFormat="1" ht="15" x14ac:dyDescent="0.25">
      <c r="A107" s="84"/>
      <c r="B107" s="70"/>
      <c r="C107" s="75" t="s">
        <v>69</v>
      </c>
      <c r="D107" s="75"/>
      <c r="E107" s="75"/>
      <c r="F107" s="76" t="s">
        <v>70</v>
      </c>
      <c r="G107" s="80">
        <v>9.2799999999999994</v>
      </c>
      <c r="H107" s="77"/>
      <c r="I107" s="105">
        <v>119.4336</v>
      </c>
      <c r="J107" s="86"/>
      <c r="K107" s="77"/>
      <c r="L107" s="86"/>
      <c r="M107" s="77"/>
      <c r="N107" s="83"/>
      <c r="AH107" s="59"/>
      <c r="AI107" s="68"/>
      <c r="AL107" s="73" t="s">
        <v>69</v>
      </c>
      <c r="AN107" s="68"/>
    </row>
    <row r="108" spans="1:41" s="2" customFormat="1" ht="15" x14ac:dyDescent="0.25">
      <c r="A108" s="84"/>
      <c r="B108" s="70"/>
      <c r="C108" s="75" t="s">
        <v>71</v>
      </c>
      <c r="D108" s="75"/>
      <c r="E108" s="75"/>
      <c r="F108" s="76" t="s">
        <v>70</v>
      </c>
      <c r="G108" s="85">
        <v>0.4</v>
      </c>
      <c r="H108" s="77"/>
      <c r="I108" s="104">
        <v>5.1479999999999997</v>
      </c>
      <c r="J108" s="86"/>
      <c r="K108" s="77"/>
      <c r="L108" s="86"/>
      <c r="M108" s="77"/>
      <c r="N108" s="83"/>
      <c r="AH108" s="59"/>
      <c r="AI108" s="68"/>
      <c r="AL108" s="73" t="s">
        <v>71</v>
      </c>
      <c r="AN108" s="68"/>
    </row>
    <row r="109" spans="1:41" s="2" customFormat="1" ht="15" x14ac:dyDescent="0.25">
      <c r="A109" s="87"/>
      <c r="B109" s="70"/>
      <c r="C109" s="88" t="s">
        <v>72</v>
      </c>
      <c r="D109" s="88"/>
      <c r="E109" s="88"/>
      <c r="F109" s="89"/>
      <c r="G109" s="90"/>
      <c r="H109" s="90"/>
      <c r="I109" s="90"/>
      <c r="J109" s="91">
        <v>160.78</v>
      </c>
      <c r="K109" s="90"/>
      <c r="L109" s="92">
        <v>1707.21</v>
      </c>
      <c r="M109" s="90"/>
      <c r="N109" s="93"/>
      <c r="AH109" s="59"/>
      <c r="AI109" s="68"/>
      <c r="AM109" s="73" t="s">
        <v>72</v>
      </c>
      <c r="AN109" s="68"/>
    </row>
    <row r="110" spans="1:41" s="2" customFormat="1" ht="15" x14ac:dyDescent="0.25">
      <c r="A110" s="84"/>
      <c r="B110" s="70"/>
      <c r="C110" s="75" t="s">
        <v>73</v>
      </c>
      <c r="D110" s="75"/>
      <c r="E110" s="75"/>
      <c r="F110" s="76"/>
      <c r="G110" s="77"/>
      <c r="H110" s="77"/>
      <c r="I110" s="77"/>
      <c r="J110" s="86"/>
      <c r="K110" s="77"/>
      <c r="L110" s="79">
        <v>1187.26</v>
      </c>
      <c r="M110" s="77"/>
      <c r="N110" s="81">
        <v>64302</v>
      </c>
      <c r="AH110" s="59"/>
      <c r="AI110" s="68"/>
      <c r="AL110" s="73" t="s">
        <v>73</v>
      </c>
      <c r="AN110" s="68"/>
    </row>
    <row r="111" spans="1:41" s="2" customFormat="1" ht="23.25" x14ac:dyDescent="0.25">
      <c r="A111" s="84"/>
      <c r="B111" s="70" t="s">
        <v>85</v>
      </c>
      <c r="C111" s="75" t="s">
        <v>86</v>
      </c>
      <c r="D111" s="75"/>
      <c r="E111" s="75"/>
      <c r="F111" s="76" t="s">
        <v>76</v>
      </c>
      <c r="G111" s="82">
        <v>98</v>
      </c>
      <c r="H111" s="77"/>
      <c r="I111" s="82">
        <v>98</v>
      </c>
      <c r="J111" s="86"/>
      <c r="K111" s="77"/>
      <c r="L111" s="79">
        <v>1163.51</v>
      </c>
      <c r="M111" s="77"/>
      <c r="N111" s="81">
        <v>63015.96</v>
      </c>
      <c r="AH111" s="59"/>
      <c r="AI111" s="68"/>
      <c r="AL111" s="73" t="s">
        <v>86</v>
      </c>
      <c r="AN111" s="68"/>
    </row>
    <row r="112" spans="1:41" s="2" customFormat="1" ht="23.25" x14ac:dyDescent="0.25">
      <c r="A112" s="84"/>
      <c r="B112" s="70" t="s">
        <v>87</v>
      </c>
      <c r="C112" s="75" t="s">
        <v>88</v>
      </c>
      <c r="D112" s="75"/>
      <c r="E112" s="75"/>
      <c r="F112" s="76" t="s">
        <v>76</v>
      </c>
      <c r="G112" s="82">
        <v>51</v>
      </c>
      <c r="H112" s="77"/>
      <c r="I112" s="82">
        <v>51</v>
      </c>
      <c r="J112" s="86"/>
      <c r="K112" s="77"/>
      <c r="L112" s="78">
        <v>605.5</v>
      </c>
      <c r="M112" s="77"/>
      <c r="N112" s="81">
        <v>32794.019999999997</v>
      </c>
      <c r="AH112" s="59"/>
      <c r="AI112" s="68"/>
      <c r="AL112" s="73" t="s">
        <v>88</v>
      </c>
      <c r="AN112" s="68"/>
    </row>
    <row r="113" spans="1:41" s="2" customFormat="1" ht="15" x14ac:dyDescent="0.25">
      <c r="A113" s="94"/>
      <c r="B113" s="95"/>
      <c r="C113" s="62" t="s">
        <v>79</v>
      </c>
      <c r="D113" s="62"/>
      <c r="E113" s="62"/>
      <c r="F113" s="63"/>
      <c r="G113" s="64"/>
      <c r="H113" s="64"/>
      <c r="I113" s="64"/>
      <c r="J113" s="66"/>
      <c r="K113" s="64"/>
      <c r="L113" s="96">
        <v>3476.22</v>
      </c>
      <c r="M113" s="90"/>
      <c r="N113" s="97">
        <v>166374.85</v>
      </c>
      <c r="AH113" s="59"/>
      <c r="AI113" s="68"/>
      <c r="AN113" s="68" t="s">
        <v>79</v>
      </c>
    </row>
    <row r="114" spans="1:41" s="2" customFormat="1" ht="23.25" x14ac:dyDescent="0.25">
      <c r="A114" s="60" t="s">
        <v>111</v>
      </c>
      <c r="B114" s="61" t="s">
        <v>108</v>
      </c>
      <c r="C114" s="62" t="s">
        <v>109</v>
      </c>
      <c r="D114" s="62"/>
      <c r="E114" s="62"/>
      <c r="F114" s="63" t="s">
        <v>101</v>
      </c>
      <c r="G114" s="64"/>
      <c r="H114" s="64"/>
      <c r="I114" s="100">
        <v>0.7</v>
      </c>
      <c r="J114" s="66"/>
      <c r="K114" s="64"/>
      <c r="L114" s="66"/>
      <c r="M114" s="64"/>
      <c r="N114" s="67"/>
      <c r="AH114" s="59"/>
      <c r="AI114" s="68" t="s">
        <v>109</v>
      </c>
      <c r="AN114" s="68"/>
    </row>
    <row r="115" spans="1:41" s="2" customFormat="1" ht="15" x14ac:dyDescent="0.25">
      <c r="A115" s="87"/>
      <c r="B115" s="101"/>
      <c r="C115" s="75" t="s">
        <v>110</v>
      </c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102"/>
      <c r="AH115" s="59"/>
      <c r="AI115" s="68"/>
      <c r="AN115" s="68"/>
      <c r="AO115" s="73" t="s">
        <v>110</v>
      </c>
    </row>
    <row r="116" spans="1:41" s="2" customFormat="1" ht="15" x14ac:dyDescent="0.25">
      <c r="A116" s="69"/>
      <c r="B116" s="70"/>
      <c r="C116" s="71" t="s">
        <v>61</v>
      </c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2"/>
      <c r="AH116" s="59"/>
      <c r="AI116" s="68"/>
      <c r="AJ116" s="73" t="s">
        <v>61</v>
      </c>
      <c r="AN116" s="68"/>
    </row>
    <row r="117" spans="1:41" s="2" customFormat="1" ht="15" x14ac:dyDescent="0.25">
      <c r="A117" s="74"/>
      <c r="B117" s="70" t="s">
        <v>57</v>
      </c>
      <c r="C117" s="75" t="s">
        <v>62</v>
      </c>
      <c r="D117" s="75"/>
      <c r="E117" s="75"/>
      <c r="F117" s="76"/>
      <c r="G117" s="77"/>
      <c r="H117" s="77"/>
      <c r="I117" s="77"/>
      <c r="J117" s="78">
        <v>260.94</v>
      </c>
      <c r="K117" s="77"/>
      <c r="L117" s="78">
        <v>182.66</v>
      </c>
      <c r="M117" s="80">
        <v>54.16</v>
      </c>
      <c r="N117" s="81">
        <v>9892.8700000000008</v>
      </c>
      <c r="AH117" s="59"/>
      <c r="AI117" s="68"/>
      <c r="AK117" s="73" t="s">
        <v>62</v>
      </c>
      <c r="AN117" s="68"/>
    </row>
    <row r="118" spans="1:41" s="2" customFormat="1" ht="15" x14ac:dyDescent="0.25">
      <c r="A118" s="74"/>
      <c r="B118" s="70" t="s">
        <v>63</v>
      </c>
      <c r="C118" s="75" t="s">
        <v>64</v>
      </c>
      <c r="D118" s="75"/>
      <c r="E118" s="75"/>
      <c r="F118" s="76"/>
      <c r="G118" s="77"/>
      <c r="H118" s="77"/>
      <c r="I118" s="77"/>
      <c r="J118" s="78">
        <v>148.59</v>
      </c>
      <c r="K118" s="77"/>
      <c r="L118" s="78">
        <v>104.01</v>
      </c>
      <c r="M118" s="85">
        <v>16.7</v>
      </c>
      <c r="N118" s="81">
        <v>1736.97</v>
      </c>
      <c r="AH118" s="59"/>
      <c r="AI118" s="68"/>
      <c r="AK118" s="73" t="s">
        <v>64</v>
      </c>
      <c r="AN118" s="68"/>
    </row>
    <row r="119" spans="1:41" s="2" customFormat="1" ht="15" x14ac:dyDescent="0.25">
      <c r="A119" s="74"/>
      <c r="B119" s="70" t="s">
        <v>65</v>
      </c>
      <c r="C119" s="75" t="s">
        <v>66</v>
      </c>
      <c r="D119" s="75"/>
      <c r="E119" s="75"/>
      <c r="F119" s="76"/>
      <c r="G119" s="77"/>
      <c r="H119" s="77"/>
      <c r="I119" s="77"/>
      <c r="J119" s="78">
        <v>4.5199999999999996</v>
      </c>
      <c r="K119" s="77"/>
      <c r="L119" s="78">
        <v>3.16</v>
      </c>
      <c r="M119" s="80">
        <v>54.16</v>
      </c>
      <c r="N119" s="98">
        <v>171.15</v>
      </c>
      <c r="AH119" s="59"/>
      <c r="AI119" s="68"/>
      <c r="AK119" s="73" t="s">
        <v>66</v>
      </c>
      <c r="AN119" s="68"/>
    </row>
    <row r="120" spans="1:41" s="2" customFormat="1" ht="15" x14ac:dyDescent="0.25">
      <c r="A120" s="74"/>
      <c r="B120" s="70" t="s">
        <v>67</v>
      </c>
      <c r="C120" s="75" t="s">
        <v>68</v>
      </c>
      <c r="D120" s="75"/>
      <c r="E120" s="75"/>
      <c r="F120" s="76"/>
      <c r="G120" s="77"/>
      <c r="H120" s="77"/>
      <c r="I120" s="77"/>
      <c r="J120" s="78">
        <v>600.62</v>
      </c>
      <c r="K120" s="82">
        <v>0</v>
      </c>
      <c r="L120" s="78">
        <v>0</v>
      </c>
      <c r="M120" s="85">
        <v>10.9</v>
      </c>
      <c r="N120" s="83"/>
      <c r="AH120" s="59"/>
      <c r="AI120" s="68"/>
      <c r="AK120" s="73" t="s">
        <v>68</v>
      </c>
      <c r="AN120" s="68"/>
    </row>
    <row r="121" spans="1:41" s="2" customFormat="1" ht="15" x14ac:dyDescent="0.25">
      <c r="A121" s="84"/>
      <c r="B121" s="70"/>
      <c r="C121" s="75" t="s">
        <v>69</v>
      </c>
      <c r="D121" s="75"/>
      <c r="E121" s="75"/>
      <c r="F121" s="76" t="s">
        <v>70</v>
      </c>
      <c r="G121" s="80">
        <v>27.76</v>
      </c>
      <c r="H121" s="77"/>
      <c r="I121" s="104">
        <v>19.431999999999999</v>
      </c>
      <c r="J121" s="86"/>
      <c r="K121" s="77"/>
      <c r="L121" s="86"/>
      <c r="M121" s="77"/>
      <c r="N121" s="83"/>
      <c r="AH121" s="59"/>
      <c r="AI121" s="68"/>
      <c r="AL121" s="73" t="s">
        <v>69</v>
      </c>
      <c r="AN121" s="68"/>
    </row>
    <row r="122" spans="1:41" s="2" customFormat="1" ht="15" x14ac:dyDescent="0.25">
      <c r="A122" s="84"/>
      <c r="B122" s="70"/>
      <c r="C122" s="75" t="s">
        <v>71</v>
      </c>
      <c r="D122" s="75"/>
      <c r="E122" s="75"/>
      <c r="F122" s="76" t="s">
        <v>70</v>
      </c>
      <c r="G122" s="80">
        <v>0.36</v>
      </c>
      <c r="H122" s="77"/>
      <c r="I122" s="104">
        <v>0.252</v>
      </c>
      <c r="J122" s="86"/>
      <c r="K122" s="77"/>
      <c r="L122" s="86"/>
      <c r="M122" s="77"/>
      <c r="N122" s="83"/>
      <c r="AH122" s="59"/>
      <c r="AI122" s="68"/>
      <c r="AL122" s="73" t="s">
        <v>71</v>
      </c>
      <c r="AN122" s="68"/>
    </row>
    <row r="123" spans="1:41" s="2" customFormat="1" ht="15" x14ac:dyDescent="0.25">
      <c r="A123" s="87"/>
      <c r="B123" s="70"/>
      <c r="C123" s="88" t="s">
        <v>72</v>
      </c>
      <c r="D123" s="88"/>
      <c r="E123" s="88"/>
      <c r="F123" s="89"/>
      <c r="G123" s="90"/>
      <c r="H123" s="90"/>
      <c r="I123" s="90"/>
      <c r="J123" s="92">
        <v>1010.15</v>
      </c>
      <c r="K123" s="90"/>
      <c r="L123" s="91">
        <v>286.67</v>
      </c>
      <c r="M123" s="90"/>
      <c r="N123" s="93"/>
      <c r="AH123" s="59"/>
      <c r="AI123" s="68"/>
      <c r="AM123" s="73" t="s">
        <v>72</v>
      </c>
      <c r="AN123" s="68"/>
    </row>
    <row r="124" spans="1:41" s="2" customFormat="1" ht="15" x14ac:dyDescent="0.25">
      <c r="A124" s="84"/>
      <c r="B124" s="70"/>
      <c r="C124" s="75" t="s">
        <v>73</v>
      </c>
      <c r="D124" s="75"/>
      <c r="E124" s="75"/>
      <c r="F124" s="76"/>
      <c r="G124" s="77"/>
      <c r="H124" s="77"/>
      <c r="I124" s="77"/>
      <c r="J124" s="86"/>
      <c r="K124" s="77"/>
      <c r="L124" s="78">
        <v>185.82</v>
      </c>
      <c r="M124" s="77"/>
      <c r="N124" s="81">
        <v>10064.02</v>
      </c>
      <c r="AH124" s="59"/>
      <c r="AI124" s="68"/>
      <c r="AL124" s="73" t="s">
        <v>73</v>
      </c>
      <c r="AN124" s="68"/>
    </row>
    <row r="125" spans="1:41" s="2" customFormat="1" ht="23.25" x14ac:dyDescent="0.25">
      <c r="A125" s="84"/>
      <c r="B125" s="70" t="s">
        <v>85</v>
      </c>
      <c r="C125" s="75" t="s">
        <v>86</v>
      </c>
      <c r="D125" s="75"/>
      <c r="E125" s="75"/>
      <c r="F125" s="76" t="s">
        <v>76</v>
      </c>
      <c r="G125" s="82">
        <v>98</v>
      </c>
      <c r="H125" s="77"/>
      <c r="I125" s="82">
        <v>98</v>
      </c>
      <c r="J125" s="86"/>
      <c r="K125" s="77"/>
      <c r="L125" s="78">
        <v>182.1</v>
      </c>
      <c r="M125" s="77"/>
      <c r="N125" s="81">
        <v>9862.74</v>
      </c>
      <c r="AH125" s="59"/>
      <c r="AI125" s="68"/>
      <c r="AL125" s="73" t="s">
        <v>86</v>
      </c>
      <c r="AN125" s="68"/>
    </row>
    <row r="126" spans="1:41" s="2" customFormat="1" ht="23.25" x14ac:dyDescent="0.25">
      <c r="A126" s="84"/>
      <c r="B126" s="70" t="s">
        <v>87</v>
      </c>
      <c r="C126" s="75" t="s">
        <v>88</v>
      </c>
      <c r="D126" s="75"/>
      <c r="E126" s="75"/>
      <c r="F126" s="76" t="s">
        <v>76</v>
      </c>
      <c r="G126" s="82">
        <v>51</v>
      </c>
      <c r="H126" s="77"/>
      <c r="I126" s="82">
        <v>51</v>
      </c>
      <c r="J126" s="86"/>
      <c r="K126" s="77"/>
      <c r="L126" s="78">
        <v>94.77</v>
      </c>
      <c r="M126" s="77"/>
      <c r="N126" s="81">
        <v>5132.6499999999996</v>
      </c>
      <c r="AH126" s="59"/>
      <c r="AI126" s="68"/>
      <c r="AL126" s="73" t="s">
        <v>88</v>
      </c>
      <c r="AN126" s="68"/>
    </row>
    <row r="127" spans="1:41" s="2" customFormat="1" ht="15" x14ac:dyDescent="0.25">
      <c r="A127" s="94"/>
      <c r="B127" s="95"/>
      <c r="C127" s="62" t="s">
        <v>79</v>
      </c>
      <c r="D127" s="62"/>
      <c r="E127" s="62"/>
      <c r="F127" s="63"/>
      <c r="G127" s="64"/>
      <c r="H127" s="64"/>
      <c r="I127" s="64"/>
      <c r="J127" s="66"/>
      <c r="K127" s="64"/>
      <c r="L127" s="99">
        <v>563.54</v>
      </c>
      <c r="M127" s="90"/>
      <c r="N127" s="97">
        <v>26625.23</v>
      </c>
      <c r="AH127" s="59"/>
      <c r="AI127" s="68"/>
      <c r="AN127" s="68" t="s">
        <v>79</v>
      </c>
    </row>
    <row r="128" spans="1:41" s="2" customFormat="1" ht="34.5" x14ac:dyDescent="0.25">
      <c r="A128" s="60" t="s">
        <v>116</v>
      </c>
      <c r="B128" s="61" t="s">
        <v>80</v>
      </c>
      <c r="C128" s="62" t="s">
        <v>505</v>
      </c>
      <c r="D128" s="62"/>
      <c r="E128" s="62"/>
      <c r="F128" s="63" t="s">
        <v>60</v>
      </c>
      <c r="G128" s="64"/>
      <c r="H128" s="64"/>
      <c r="I128" s="65">
        <v>1</v>
      </c>
      <c r="J128" s="66"/>
      <c r="K128" s="64"/>
      <c r="L128" s="66"/>
      <c r="M128" s="64"/>
      <c r="N128" s="67"/>
      <c r="AH128" s="59"/>
      <c r="AI128" s="68" t="s">
        <v>505</v>
      </c>
      <c r="AN128" s="68"/>
    </row>
    <row r="129" spans="1:41" s="2" customFormat="1" ht="15" x14ac:dyDescent="0.25">
      <c r="A129" s="69"/>
      <c r="B129" s="70"/>
      <c r="C129" s="71" t="s">
        <v>61</v>
      </c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2"/>
      <c r="AH129" s="59"/>
      <c r="AI129" s="68"/>
      <c r="AJ129" s="73" t="s">
        <v>61</v>
      </c>
      <c r="AN129" s="68"/>
    </row>
    <row r="130" spans="1:41" s="2" customFormat="1" ht="15" x14ac:dyDescent="0.25">
      <c r="A130" s="74"/>
      <c r="B130" s="70" t="s">
        <v>57</v>
      </c>
      <c r="C130" s="75" t="s">
        <v>62</v>
      </c>
      <c r="D130" s="75"/>
      <c r="E130" s="75"/>
      <c r="F130" s="76"/>
      <c r="G130" s="77"/>
      <c r="H130" s="77"/>
      <c r="I130" s="77"/>
      <c r="J130" s="78">
        <v>36.76</v>
      </c>
      <c r="K130" s="77"/>
      <c r="L130" s="78">
        <v>36.76</v>
      </c>
      <c r="M130" s="80">
        <v>54.16</v>
      </c>
      <c r="N130" s="81">
        <v>1990.92</v>
      </c>
      <c r="AH130" s="59"/>
      <c r="AI130" s="68"/>
      <c r="AK130" s="73" t="s">
        <v>62</v>
      </c>
      <c r="AN130" s="68"/>
    </row>
    <row r="131" spans="1:41" s="2" customFormat="1" ht="15" x14ac:dyDescent="0.25">
      <c r="A131" s="74"/>
      <c r="B131" s="70" t="s">
        <v>67</v>
      </c>
      <c r="C131" s="75" t="s">
        <v>68</v>
      </c>
      <c r="D131" s="75"/>
      <c r="E131" s="75"/>
      <c r="F131" s="76"/>
      <c r="G131" s="77"/>
      <c r="H131" s="77"/>
      <c r="I131" s="77"/>
      <c r="J131" s="78">
        <v>4.5999999999999996</v>
      </c>
      <c r="K131" s="82">
        <v>0</v>
      </c>
      <c r="L131" s="78">
        <v>0</v>
      </c>
      <c r="M131" s="85">
        <v>10.9</v>
      </c>
      <c r="N131" s="83"/>
      <c r="AH131" s="59"/>
      <c r="AI131" s="68"/>
      <c r="AK131" s="73" t="s">
        <v>68</v>
      </c>
      <c r="AN131" s="68"/>
    </row>
    <row r="132" spans="1:41" s="2" customFormat="1" ht="15" x14ac:dyDescent="0.25">
      <c r="A132" s="84"/>
      <c r="B132" s="70"/>
      <c r="C132" s="75" t="s">
        <v>69</v>
      </c>
      <c r="D132" s="75"/>
      <c r="E132" s="75"/>
      <c r="F132" s="76" t="s">
        <v>70</v>
      </c>
      <c r="G132" s="85">
        <v>3.6</v>
      </c>
      <c r="H132" s="77"/>
      <c r="I132" s="85">
        <v>3.6</v>
      </c>
      <c r="J132" s="86"/>
      <c r="K132" s="77"/>
      <c r="L132" s="86"/>
      <c r="M132" s="77"/>
      <c r="N132" s="83"/>
      <c r="AH132" s="59"/>
      <c r="AI132" s="68"/>
      <c r="AL132" s="73" t="s">
        <v>69</v>
      </c>
      <c r="AN132" s="68"/>
    </row>
    <row r="133" spans="1:41" s="2" customFormat="1" ht="15" x14ac:dyDescent="0.25">
      <c r="A133" s="87"/>
      <c r="B133" s="70"/>
      <c r="C133" s="88" t="s">
        <v>72</v>
      </c>
      <c r="D133" s="88"/>
      <c r="E133" s="88"/>
      <c r="F133" s="89"/>
      <c r="G133" s="90"/>
      <c r="H133" s="90"/>
      <c r="I133" s="90"/>
      <c r="J133" s="91">
        <v>41.36</v>
      </c>
      <c r="K133" s="90"/>
      <c r="L133" s="91">
        <v>36.76</v>
      </c>
      <c r="M133" s="90"/>
      <c r="N133" s="93"/>
      <c r="AH133" s="59"/>
      <c r="AI133" s="68"/>
      <c r="AM133" s="73" t="s">
        <v>72</v>
      </c>
      <c r="AN133" s="68"/>
    </row>
    <row r="134" spans="1:41" s="2" customFormat="1" ht="15" x14ac:dyDescent="0.25">
      <c r="A134" s="84"/>
      <c r="B134" s="70"/>
      <c r="C134" s="75" t="s">
        <v>73</v>
      </c>
      <c r="D134" s="75"/>
      <c r="E134" s="75"/>
      <c r="F134" s="76"/>
      <c r="G134" s="77"/>
      <c r="H134" s="77"/>
      <c r="I134" s="77"/>
      <c r="J134" s="86"/>
      <c r="K134" s="77"/>
      <c r="L134" s="78">
        <v>36.76</v>
      </c>
      <c r="M134" s="77"/>
      <c r="N134" s="81">
        <v>1990.92</v>
      </c>
      <c r="AH134" s="59"/>
      <c r="AI134" s="68"/>
      <c r="AL134" s="73" t="s">
        <v>73</v>
      </c>
      <c r="AN134" s="68"/>
    </row>
    <row r="135" spans="1:41" s="2" customFormat="1" ht="22.5" x14ac:dyDescent="0.25">
      <c r="A135" s="84"/>
      <c r="B135" s="70" t="s">
        <v>74</v>
      </c>
      <c r="C135" s="75" t="s">
        <v>75</v>
      </c>
      <c r="D135" s="75"/>
      <c r="E135" s="75"/>
      <c r="F135" s="76" t="s">
        <v>76</v>
      </c>
      <c r="G135" s="82">
        <v>91</v>
      </c>
      <c r="H135" s="77"/>
      <c r="I135" s="82">
        <v>91</v>
      </c>
      <c r="J135" s="86"/>
      <c r="K135" s="77"/>
      <c r="L135" s="78">
        <v>33.450000000000003</v>
      </c>
      <c r="M135" s="77"/>
      <c r="N135" s="81">
        <v>1811.74</v>
      </c>
      <c r="AH135" s="59"/>
      <c r="AI135" s="68"/>
      <c r="AL135" s="73" t="s">
        <v>75</v>
      </c>
      <c r="AN135" s="68"/>
    </row>
    <row r="136" spans="1:41" s="2" customFormat="1" ht="22.5" x14ac:dyDescent="0.25">
      <c r="A136" s="84"/>
      <c r="B136" s="70" t="s">
        <v>77</v>
      </c>
      <c r="C136" s="75" t="s">
        <v>78</v>
      </c>
      <c r="D136" s="75"/>
      <c r="E136" s="75"/>
      <c r="F136" s="76" t="s">
        <v>76</v>
      </c>
      <c r="G136" s="82">
        <v>46</v>
      </c>
      <c r="H136" s="77"/>
      <c r="I136" s="82">
        <v>46</v>
      </c>
      <c r="J136" s="86"/>
      <c r="K136" s="77"/>
      <c r="L136" s="78">
        <v>16.91</v>
      </c>
      <c r="M136" s="77"/>
      <c r="N136" s="98">
        <v>915.82</v>
      </c>
      <c r="AH136" s="59"/>
      <c r="AI136" s="68"/>
      <c r="AL136" s="73" t="s">
        <v>78</v>
      </c>
      <c r="AN136" s="68"/>
    </row>
    <row r="137" spans="1:41" s="2" customFormat="1" ht="15" x14ac:dyDescent="0.25">
      <c r="A137" s="94"/>
      <c r="B137" s="95"/>
      <c r="C137" s="62" t="s">
        <v>79</v>
      </c>
      <c r="D137" s="62"/>
      <c r="E137" s="62"/>
      <c r="F137" s="63"/>
      <c r="G137" s="64"/>
      <c r="H137" s="64"/>
      <c r="I137" s="64"/>
      <c r="J137" s="66"/>
      <c r="K137" s="64"/>
      <c r="L137" s="99">
        <v>87.12</v>
      </c>
      <c r="M137" s="90"/>
      <c r="N137" s="97">
        <v>4718.4799999999996</v>
      </c>
      <c r="AH137" s="59"/>
      <c r="AI137" s="68"/>
      <c r="AN137" s="68" t="s">
        <v>79</v>
      </c>
    </row>
    <row r="138" spans="1:41" s="2" customFormat="1" ht="23.25" x14ac:dyDescent="0.25">
      <c r="A138" s="60" t="s">
        <v>121</v>
      </c>
      <c r="B138" s="61" t="s">
        <v>144</v>
      </c>
      <c r="C138" s="62" t="s">
        <v>145</v>
      </c>
      <c r="D138" s="62"/>
      <c r="E138" s="62"/>
      <c r="F138" s="63" t="s">
        <v>119</v>
      </c>
      <c r="G138" s="64"/>
      <c r="H138" s="64"/>
      <c r="I138" s="103">
        <v>5.78</v>
      </c>
      <c r="J138" s="66"/>
      <c r="K138" s="64"/>
      <c r="L138" s="66"/>
      <c r="M138" s="64"/>
      <c r="N138" s="67"/>
      <c r="AH138" s="59"/>
      <c r="AI138" s="68" t="s">
        <v>145</v>
      </c>
      <c r="AN138" s="68"/>
    </row>
    <row r="139" spans="1:41" s="2" customFormat="1" ht="15" x14ac:dyDescent="0.25">
      <c r="A139" s="87"/>
      <c r="B139" s="101"/>
      <c r="C139" s="75" t="s">
        <v>506</v>
      </c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102"/>
      <c r="AH139" s="59"/>
      <c r="AI139" s="68"/>
      <c r="AN139" s="68"/>
      <c r="AO139" s="73" t="s">
        <v>506</v>
      </c>
    </row>
    <row r="140" spans="1:41" s="2" customFormat="1" ht="15" x14ac:dyDescent="0.25">
      <c r="A140" s="69"/>
      <c r="B140" s="70"/>
      <c r="C140" s="71" t="s">
        <v>61</v>
      </c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2"/>
      <c r="AH140" s="59"/>
      <c r="AI140" s="68"/>
      <c r="AJ140" s="73" t="s">
        <v>61</v>
      </c>
      <c r="AN140" s="68"/>
    </row>
    <row r="141" spans="1:41" s="2" customFormat="1" ht="15" x14ac:dyDescent="0.25">
      <c r="A141" s="74"/>
      <c r="B141" s="70" t="s">
        <v>57</v>
      </c>
      <c r="C141" s="75" t="s">
        <v>62</v>
      </c>
      <c r="D141" s="75"/>
      <c r="E141" s="75"/>
      <c r="F141" s="76"/>
      <c r="G141" s="77"/>
      <c r="H141" s="77"/>
      <c r="I141" s="77"/>
      <c r="J141" s="78">
        <v>396.34</v>
      </c>
      <c r="K141" s="77"/>
      <c r="L141" s="79">
        <v>2290.85</v>
      </c>
      <c r="M141" s="80">
        <v>54.16</v>
      </c>
      <c r="N141" s="81">
        <v>124072.44</v>
      </c>
      <c r="AH141" s="59"/>
      <c r="AI141" s="68"/>
      <c r="AK141" s="73" t="s">
        <v>62</v>
      </c>
      <c r="AN141" s="68"/>
    </row>
    <row r="142" spans="1:41" s="2" customFormat="1" ht="15" x14ac:dyDescent="0.25">
      <c r="A142" s="74"/>
      <c r="B142" s="70" t="s">
        <v>63</v>
      </c>
      <c r="C142" s="75" t="s">
        <v>64</v>
      </c>
      <c r="D142" s="75"/>
      <c r="E142" s="75"/>
      <c r="F142" s="76"/>
      <c r="G142" s="77"/>
      <c r="H142" s="77"/>
      <c r="I142" s="77"/>
      <c r="J142" s="78">
        <v>19.41</v>
      </c>
      <c r="K142" s="77"/>
      <c r="L142" s="78">
        <v>112.19</v>
      </c>
      <c r="M142" s="85">
        <v>16.7</v>
      </c>
      <c r="N142" s="81">
        <v>1873.57</v>
      </c>
      <c r="AH142" s="59"/>
      <c r="AI142" s="68"/>
      <c r="AK142" s="73" t="s">
        <v>64</v>
      </c>
      <c r="AN142" s="68"/>
    </row>
    <row r="143" spans="1:41" s="2" customFormat="1" ht="15" x14ac:dyDescent="0.25">
      <c r="A143" s="74"/>
      <c r="B143" s="70" t="s">
        <v>65</v>
      </c>
      <c r="C143" s="75" t="s">
        <v>66</v>
      </c>
      <c r="D143" s="75"/>
      <c r="E143" s="75"/>
      <c r="F143" s="76"/>
      <c r="G143" s="77"/>
      <c r="H143" s="77"/>
      <c r="I143" s="77"/>
      <c r="J143" s="78">
        <v>2.5099999999999998</v>
      </c>
      <c r="K143" s="77"/>
      <c r="L143" s="78">
        <v>14.51</v>
      </c>
      <c r="M143" s="80">
        <v>54.16</v>
      </c>
      <c r="N143" s="98">
        <v>785.86</v>
      </c>
      <c r="AH143" s="59"/>
      <c r="AI143" s="68"/>
      <c r="AK143" s="73" t="s">
        <v>66</v>
      </c>
      <c r="AN143" s="68"/>
    </row>
    <row r="144" spans="1:41" s="2" customFormat="1" ht="15" x14ac:dyDescent="0.25">
      <c r="A144" s="74"/>
      <c r="B144" s="70" t="s">
        <v>67</v>
      </c>
      <c r="C144" s="75" t="s">
        <v>68</v>
      </c>
      <c r="D144" s="75"/>
      <c r="E144" s="75"/>
      <c r="F144" s="76"/>
      <c r="G144" s="77"/>
      <c r="H144" s="77"/>
      <c r="I144" s="77"/>
      <c r="J144" s="78">
        <v>402.81</v>
      </c>
      <c r="K144" s="82">
        <v>0</v>
      </c>
      <c r="L144" s="78">
        <v>0</v>
      </c>
      <c r="M144" s="85">
        <v>10.9</v>
      </c>
      <c r="N144" s="83"/>
      <c r="AH144" s="59"/>
      <c r="AI144" s="68"/>
      <c r="AK144" s="73" t="s">
        <v>68</v>
      </c>
      <c r="AN144" s="68"/>
    </row>
    <row r="145" spans="1:41" s="2" customFormat="1" ht="15" x14ac:dyDescent="0.25">
      <c r="A145" s="84"/>
      <c r="B145" s="70"/>
      <c r="C145" s="75" t="s">
        <v>69</v>
      </c>
      <c r="D145" s="75"/>
      <c r="E145" s="75"/>
      <c r="F145" s="76" t="s">
        <v>70</v>
      </c>
      <c r="G145" s="85">
        <v>41.2</v>
      </c>
      <c r="H145" s="77"/>
      <c r="I145" s="104">
        <v>238.136</v>
      </c>
      <c r="J145" s="86"/>
      <c r="K145" s="77"/>
      <c r="L145" s="86"/>
      <c r="M145" s="77"/>
      <c r="N145" s="83"/>
      <c r="AH145" s="59"/>
      <c r="AI145" s="68"/>
      <c r="AL145" s="73" t="s">
        <v>69</v>
      </c>
      <c r="AN145" s="68"/>
    </row>
    <row r="146" spans="1:41" s="2" customFormat="1" ht="15" x14ac:dyDescent="0.25">
      <c r="A146" s="84"/>
      <c r="B146" s="70"/>
      <c r="C146" s="75" t="s">
        <v>71</v>
      </c>
      <c r="D146" s="75"/>
      <c r="E146" s="75"/>
      <c r="F146" s="76" t="s">
        <v>70</v>
      </c>
      <c r="G146" s="85">
        <v>0.2</v>
      </c>
      <c r="H146" s="77"/>
      <c r="I146" s="104">
        <v>1.1559999999999999</v>
      </c>
      <c r="J146" s="86"/>
      <c r="K146" s="77"/>
      <c r="L146" s="86"/>
      <c r="M146" s="77"/>
      <c r="N146" s="83"/>
      <c r="AH146" s="59"/>
      <c r="AI146" s="68"/>
      <c r="AL146" s="73" t="s">
        <v>71</v>
      </c>
      <c r="AN146" s="68"/>
    </row>
    <row r="147" spans="1:41" s="2" customFormat="1" ht="15" x14ac:dyDescent="0.25">
      <c r="A147" s="87"/>
      <c r="B147" s="70"/>
      <c r="C147" s="88" t="s">
        <v>72</v>
      </c>
      <c r="D147" s="88"/>
      <c r="E147" s="88"/>
      <c r="F147" s="89"/>
      <c r="G147" s="90"/>
      <c r="H147" s="90"/>
      <c r="I147" s="90"/>
      <c r="J147" s="91">
        <v>818.56</v>
      </c>
      <c r="K147" s="90"/>
      <c r="L147" s="92">
        <v>2403.04</v>
      </c>
      <c r="M147" s="90"/>
      <c r="N147" s="93"/>
      <c r="AH147" s="59"/>
      <c r="AI147" s="68"/>
      <c r="AM147" s="73" t="s">
        <v>72</v>
      </c>
      <c r="AN147" s="68"/>
    </row>
    <row r="148" spans="1:41" s="2" customFormat="1" ht="15" x14ac:dyDescent="0.25">
      <c r="A148" s="84"/>
      <c r="B148" s="70"/>
      <c r="C148" s="75" t="s">
        <v>73</v>
      </c>
      <c r="D148" s="75"/>
      <c r="E148" s="75"/>
      <c r="F148" s="76"/>
      <c r="G148" s="77"/>
      <c r="H148" s="77"/>
      <c r="I148" s="77"/>
      <c r="J148" s="86"/>
      <c r="K148" s="77"/>
      <c r="L148" s="79">
        <v>2305.36</v>
      </c>
      <c r="M148" s="77"/>
      <c r="N148" s="81">
        <v>124858.3</v>
      </c>
      <c r="AH148" s="59"/>
      <c r="AI148" s="68"/>
      <c r="AL148" s="73" t="s">
        <v>73</v>
      </c>
      <c r="AN148" s="68"/>
    </row>
    <row r="149" spans="1:41" s="2" customFormat="1" ht="23.25" x14ac:dyDescent="0.25">
      <c r="A149" s="84"/>
      <c r="B149" s="70" t="s">
        <v>85</v>
      </c>
      <c r="C149" s="75" t="s">
        <v>86</v>
      </c>
      <c r="D149" s="75"/>
      <c r="E149" s="75"/>
      <c r="F149" s="76" t="s">
        <v>76</v>
      </c>
      <c r="G149" s="82">
        <v>98</v>
      </c>
      <c r="H149" s="77"/>
      <c r="I149" s="82">
        <v>98</v>
      </c>
      <c r="J149" s="86"/>
      <c r="K149" s="77"/>
      <c r="L149" s="79">
        <v>2259.25</v>
      </c>
      <c r="M149" s="77"/>
      <c r="N149" s="81">
        <v>122361.13</v>
      </c>
      <c r="AH149" s="59"/>
      <c r="AI149" s="68"/>
      <c r="AL149" s="73" t="s">
        <v>86</v>
      </c>
      <c r="AN149" s="68"/>
    </row>
    <row r="150" spans="1:41" s="2" customFormat="1" ht="23.25" x14ac:dyDescent="0.25">
      <c r="A150" s="84"/>
      <c r="B150" s="70" t="s">
        <v>87</v>
      </c>
      <c r="C150" s="75" t="s">
        <v>88</v>
      </c>
      <c r="D150" s="75"/>
      <c r="E150" s="75"/>
      <c r="F150" s="76" t="s">
        <v>76</v>
      </c>
      <c r="G150" s="82">
        <v>51</v>
      </c>
      <c r="H150" s="77"/>
      <c r="I150" s="82">
        <v>51</v>
      </c>
      <c r="J150" s="86"/>
      <c r="K150" s="77"/>
      <c r="L150" s="79">
        <v>1175.73</v>
      </c>
      <c r="M150" s="77"/>
      <c r="N150" s="81">
        <v>63677.73</v>
      </c>
      <c r="AH150" s="59"/>
      <c r="AI150" s="68"/>
      <c r="AL150" s="73" t="s">
        <v>88</v>
      </c>
      <c r="AN150" s="68"/>
    </row>
    <row r="151" spans="1:41" s="2" customFormat="1" ht="15" x14ac:dyDescent="0.25">
      <c r="A151" s="94"/>
      <c r="B151" s="95"/>
      <c r="C151" s="62" t="s">
        <v>79</v>
      </c>
      <c r="D151" s="62"/>
      <c r="E151" s="62"/>
      <c r="F151" s="63"/>
      <c r="G151" s="64"/>
      <c r="H151" s="64"/>
      <c r="I151" s="64"/>
      <c r="J151" s="66"/>
      <c r="K151" s="64"/>
      <c r="L151" s="96">
        <v>5838.02</v>
      </c>
      <c r="M151" s="90"/>
      <c r="N151" s="97">
        <v>311984.87</v>
      </c>
      <c r="AH151" s="59"/>
      <c r="AI151" s="68"/>
      <c r="AN151" s="68" t="s">
        <v>79</v>
      </c>
    </row>
    <row r="152" spans="1:41" s="2" customFormat="1" ht="15" x14ac:dyDescent="0.25">
      <c r="A152" s="60" t="s">
        <v>124</v>
      </c>
      <c r="B152" s="61" t="s">
        <v>148</v>
      </c>
      <c r="C152" s="62" t="s">
        <v>149</v>
      </c>
      <c r="D152" s="62"/>
      <c r="E152" s="62"/>
      <c r="F152" s="63" t="s">
        <v>119</v>
      </c>
      <c r="G152" s="64"/>
      <c r="H152" s="64"/>
      <c r="I152" s="103">
        <v>1.98</v>
      </c>
      <c r="J152" s="66"/>
      <c r="K152" s="64"/>
      <c r="L152" s="66"/>
      <c r="M152" s="64"/>
      <c r="N152" s="67"/>
      <c r="AH152" s="59"/>
      <c r="AI152" s="68" t="s">
        <v>149</v>
      </c>
      <c r="AN152" s="68"/>
    </row>
    <row r="153" spans="1:41" s="2" customFormat="1" ht="15" x14ac:dyDescent="0.25">
      <c r="A153" s="87"/>
      <c r="B153" s="101"/>
      <c r="C153" s="75" t="s">
        <v>507</v>
      </c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102"/>
      <c r="AH153" s="59"/>
      <c r="AI153" s="68"/>
      <c r="AN153" s="68"/>
      <c r="AO153" s="73" t="s">
        <v>507</v>
      </c>
    </row>
    <row r="154" spans="1:41" s="2" customFormat="1" ht="15" x14ac:dyDescent="0.25">
      <c r="A154" s="69"/>
      <c r="B154" s="70"/>
      <c r="C154" s="71" t="s">
        <v>61</v>
      </c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2"/>
      <c r="AH154" s="59"/>
      <c r="AI154" s="68"/>
      <c r="AJ154" s="73" t="s">
        <v>61</v>
      </c>
      <c r="AN154" s="68"/>
    </row>
    <row r="155" spans="1:41" s="2" customFormat="1" ht="15" x14ac:dyDescent="0.25">
      <c r="A155" s="74"/>
      <c r="B155" s="70" t="s">
        <v>57</v>
      </c>
      <c r="C155" s="75" t="s">
        <v>62</v>
      </c>
      <c r="D155" s="75"/>
      <c r="E155" s="75"/>
      <c r="F155" s="76"/>
      <c r="G155" s="77"/>
      <c r="H155" s="77"/>
      <c r="I155" s="77"/>
      <c r="J155" s="78">
        <v>212.64</v>
      </c>
      <c r="K155" s="77"/>
      <c r="L155" s="78">
        <v>421.03</v>
      </c>
      <c r="M155" s="80">
        <v>54.16</v>
      </c>
      <c r="N155" s="81">
        <v>22802.98</v>
      </c>
      <c r="AH155" s="59"/>
      <c r="AI155" s="68"/>
      <c r="AK155" s="73" t="s">
        <v>62</v>
      </c>
      <c r="AN155" s="68"/>
    </row>
    <row r="156" spans="1:41" s="2" customFormat="1" ht="15" x14ac:dyDescent="0.25">
      <c r="A156" s="74"/>
      <c r="B156" s="70" t="s">
        <v>67</v>
      </c>
      <c r="C156" s="75" t="s">
        <v>68</v>
      </c>
      <c r="D156" s="75"/>
      <c r="E156" s="75"/>
      <c r="F156" s="76"/>
      <c r="G156" s="77"/>
      <c r="H156" s="77"/>
      <c r="I156" s="77"/>
      <c r="J156" s="78">
        <v>226.16</v>
      </c>
      <c r="K156" s="82">
        <v>0</v>
      </c>
      <c r="L156" s="78">
        <v>0</v>
      </c>
      <c r="M156" s="85">
        <v>10.9</v>
      </c>
      <c r="N156" s="83"/>
      <c r="AH156" s="59"/>
      <c r="AI156" s="68"/>
      <c r="AK156" s="73" t="s">
        <v>68</v>
      </c>
      <c r="AN156" s="68"/>
    </row>
    <row r="157" spans="1:41" s="2" customFormat="1" ht="15" x14ac:dyDescent="0.25">
      <c r="A157" s="84"/>
      <c r="B157" s="70"/>
      <c r="C157" s="75" t="s">
        <v>69</v>
      </c>
      <c r="D157" s="75"/>
      <c r="E157" s="75"/>
      <c r="F157" s="76" t="s">
        <v>70</v>
      </c>
      <c r="G157" s="82">
        <v>24</v>
      </c>
      <c r="H157" s="77"/>
      <c r="I157" s="80">
        <v>47.52</v>
      </c>
      <c r="J157" s="86"/>
      <c r="K157" s="77"/>
      <c r="L157" s="86"/>
      <c r="M157" s="77"/>
      <c r="N157" s="83"/>
      <c r="AH157" s="59"/>
      <c r="AI157" s="68"/>
      <c r="AL157" s="73" t="s">
        <v>69</v>
      </c>
      <c r="AN157" s="68"/>
    </row>
    <row r="158" spans="1:41" s="2" customFormat="1" ht="15" x14ac:dyDescent="0.25">
      <c r="A158" s="87"/>
      <c r="B158" s="70"/>
      <c r="C158" s="88" t="s">
        <v>72</v>
      </c>
      <c r="D158" s="88"/>
      <c r="E158" s="88"/>
      <c r="F158" s="89"/>
      <c r="G158" s="90"/>
      <c r="H158" s="90"/>
      <c r="I158" s="90"/>
      <c r="J158" s="91">
        <v>438.8</v>
      </c>
      <c r="K158" s="90"/>
      <c r="L158" s="91">
        <v>421.03</v>
      </c>
      <c r="M158" s="90"/>
      <c r="N158" s="93"/>
      <c r="AH158" s="59"/>
      <c r="AI158" s="68"/>
      <c r="AM158" s="73" t="s">
        <v>72</v>
      </c>
      <c r="AN158" s="68"/>
    </row>
    <row r="159" spans="1:41" s="2" customFormat="1" ht="15" x14ac:dyDescent="0.25">
      <c r="A159" s="84"/>
      <c r="B159" s="70"/>
      <c r="C159" s="75" t="s">
        <v>73</v>
      </c>
      <c r="D159" s="75"/>
      <c r="E159" s="75"/>
      <c r="F159" s="76"/>
      <c r="G159" s="77"/>
      <c r="H159" s="77"/>
      <c r="I159" s="77"/>
      <c r="J159" s="86"/>
      <c r="K159" s="77"/>
      <c r="L159" s="78">
        <v>421.03</v>
      </c>
      <c r="M159" s="77"/>
      <c r="N159" s="81">
        <v>22802.98</v>
      </c>
      <c r="AH159" s="59"/>
      <c r="AI159" s="68"/>
      <c r="AL159" s="73" t="s">
        <v>73</v>
      </c>
      <c r="AN159" s="68"/>
    </row>
    <row r="160" spans="1:41" s="2" customFormat="1" ht="22.5" x14ac:dyDescent="0.25">
      <c r="A160" s="84"/>
      <c r="B160" s="70" t="s">
        <v>74</v>
      </c>
      <c r="C160" s="75" t="s">
        <v>75</v>
      </c>
      <c r="D160" s="75"/>
      <c r="E160" s="75"/>
      <c r="F160" s="76" t="s">
        <v>76</v>
      </c>
      <c r="G160" s="82">
        <v>91</v>
      </c>
      <c r="H160" s="77"/>
      <c r="I160" s="82">
        <v>91</v>
      </c>
      <c r="J160" s="86"/>
      <c r="K160" s="77"/>
      <c r="L160" s="78">
        <v>383.14</v>
      </c>
      <c r="M160" s="77"/>
      <c r="N160" s="81">
        <v>20750.71</v>
      </c>
      <c r="AH160" s="59"/>
      <c r="AI160" s="68"/>
      <c r="AL160" s="73" t="s">
        <v>75</v>
      </c>
      <c r="AN160" s="68"/>
    </row>
    <row r="161" spans="1:41" s="2" customFormat="1" ht="22.5" x14ac:dyDescent="0.25">
      <c r="A161" s="84"/>
      <c r="B161" s="70" t="s">
        <v>77</v>
      </c>
      <c r="C161" s="75" t="s">
        <v>78</v>
      </c>
      <c r="D161" s="75"/>
      <c r="E161" s="75"/>
      <c r="F161" s="76" t="s">
        <v>76</v>
      </c>
      <c r="G161" s="82">
        <v>46</v>
      </c>
      <c r="H161" s="77"/>
      <c r="I161" s="82">
        <v>46</v>
      </c>
      <c r="J161" s="86"/>
      <c r="K161" s="77"/>
      <c r="L161" s="78">
        <v>193.67</v>
      </c>
      <c r="M161" s="77"/>
      <c r="N161" s="81">
        <v>10489.37</v>
      </c>
      <c r="AH161" s="59"/>
      <c r="AI161" s="68"/>
      <c r="AL161" s="73" t="s">
        <v>78</v>
      </c>
      <c r="AN161" s="68"/>
    </row>
    <row r="162" spans="1:41" s="2" customFormat="1" ht="15" x14ac:dyDescent="0.25">
      <c r="A162" s="94"/>
      <c r="B162" s="95"/>
      <c r="C162" s="62" t="s">
        <v>79</v>
      </c>
      <c r="D162" s="62"/>
      <c r="E162" s="62"/>
      <c r="F162" s="63"/>
      <c r="G162" s="64"/>
      <c r="H162" s="64"/>
      <c r="I162" s="64"/>
      <c r="J162" s="66"/>
      <c r="K162" s="64"/>
      <c r="L162" s="99">
        <v>997.84</v>
      </c>
      <c r="M162" s="90"/>
      <c r="N162" s="97">
        <v>54043.06</v>
      </c>
      <c r="AH162" s="59"/>
      <c r="AI162" s="68"/>
      <c r="AN162" s="68" t="s">
        <v>79</v>
      </c>
    </row>
    <row r="163" spans="1:41" s="2" customFormat="1" ht="15" x14ac:dyDescent="0.25">
      <c r="A163" s="60" t="s">
        <v>127</v>
      </c>
      <c r="B163" s="61" t="s">
        <v>140</v>
      </c>
      <c r="C163" s="62" t="s">
        <v>141</v>
      </c>
      <c r="D163" s="62"/>
      <c r="E163" s="62"/>
      <c r="F163" s="63" t="s">
        <v>60</v>
      </c>
      <c r="G163" s="64"/>
      <c r="H163" s="64"/>
      <c r="I163" s="65">
        <v>8</v>
      </c>
      <c r="J163" s="66"/>
      <c r="K163" s="64"/>
      <c r="L163" s="66"/>
      <c r="M163" s="64"/>
      <c r="N163" s="67"/>
      <c r="AH163" s="59"/>
      <c r="AI163" s="68" t="s">
        <v>141</v>
      </c>
      <c r="AN163" s="68"/>
    </row>
    <row r="164" spans="1:41" s="2" customFormat="1" ht="15" x14ac:dyDescent="0.25">
      <c r="A164" s="87"/>
      <c r="B164" s="101"/>
      <c r="C164" s="75" t="s">
        <v>508</v>
      </c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102"/>
      <c r="AH164" s="59"/>
      <c r="AI164" s="68"/>
      <c r="AN164" s="68"/>
      <c r="AO164" s="73" t="s">
        <v>508</v>
      </c>
    </row>
    <row r="165" spans="1:41" s="2" customFormat="1" ht="15" x14ac:dyDescent="0.25">
      <c r="A165" s="69"/>
      <c r="B165" s="70"/>
      <c r="C165" s="71" t="s">
        <v>61</v>
      </c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2"/>
      <c r="AH165" s="59"/>
      <c r="AI165" s="68"/>
      <c r="AJ165" s="73" t="s">
        <v>61</v>
      </c>
      <c r="AN165" s="68"/>
    </row>
    <row r="166" spans="1:41" s="2" customFormat="1" ht="15" x14ac:dyDescent="0.25">
      <c r="A166" s="74"/>
      <c r="B166" s="70" t="s">
        <v>57</v>
      </c>
      <c r="C166" s="75" t="s">
        <v>62</v>
      </c>
      <c r="D166" s="75"/>
      <c r="E166" s="75"/>
      <c r="F166" s="76"/>
      <c r="G166" s="77"/>
      <c r="H166" s="77"/>
      <c r="I166" s="77"/>
      <c r="J166" s="78">
        <v>10.220000000000001</v>
      </c>
      <c r="K166" s="77"/>
      <c r="L166" s="78">
        <v>81.760000000000005</v>
      </c>
      <c r="M166" s="80">
        <v>54.16</v>
      </c>
      <c r="N166" s="81">
        <v>4428.12</v>
      </c>
      <c r="AH166" s="59"/>
      <c r="AI166" s="68"/>
      <c r="AK166" s="73" t="s">
        <v>62</v>
      </c>
      <c r="AN166" s="68"/>
    </row>
    <row r="167" spans="1:41" s="2" customFormat="1" ht="15" x14ac:dyDescent="0.25">
      <c r="A167" s="74"/>
      <c r="B167" s="70" t="s">
        <v>67</v>
      </c>
      <c r="C167" s="75" t="s">
        <v>68</v>
      </c>
      <c r="D167" s="75"/>
      <c r="E167" s="75"/>
      <c r="F167" s="76"/>
      <c r="G167" s="77"/>
      <c r="H167" s="77"/>
      <c r="I167" s="77"/>
      <c r="J167" s="78">
        <v>0.38</v>
      </c>
      <c r="K167" s="82">
        <v>0</v>
      </c>
      <c r="L167" s="78">
        <v>0</v>
      </c>
      <c r="M167" s="85">
        <v>10.9</v>
      </c>
      <c r="N167" s="83"/>
      <c r="AH167" s="59"/>
      <c r="AI167" s="68"/>
      <c r="AK167" s="73" t="s">
        <v>68</v>
      </c>
      <c r="AN167" s="68"/>
    </row>
    <row r="168" spans="1:41" s="2" customFormat="1" ht="15" x14ac:dyDescent="0.25">
      <c r="A168" s="84"/>
      <c r="B168" s="70"/>
      <c r="C168" s="75" t="s">
        <v>69</v>
      </c>
      <c r="D168" s="75"/>
      <c r="E168" s="75"/>
      <c r="F168" s="76" t="s">
        <v>70</v>
      </c>
      <c r="G168" s="80">
        <v>1.03</v>
      </c>
      <c r="H168" s="77"/>
      <c r="I168" s="80">
        <v>8.24</v>
      </c>
      <c r="J168" s="86"/>
      <c r="K168" s="77"/>
      <c r="L168" s="86"/>
      <c r="M168" s="77"/>
      <c r="N168" s="83"/>
      <c r="AH168" s="59"/>
      <c r="AI168" s="68"/>
      <c r="AL168" s="73" t="s">
        <v>69</v>
      </c>
      <c r="AN168" s="68"/>
    </row>
    <row r="169" spans="1:41" s="2" customFormat="1" ht="15" x14ac:dyDescent="0.25">
      <c r="A169" s="87"/>
      <c r="B169" s="70"/>
      <c r="C169" s="88" t="s">
        <v>72</v>
      </c>
      <c r="D169" s="88"/>
      <c r="E169" s="88"/>
      <c r="F169" s="89"/>
      <c r="G169" s="90"/>
      <c r="H169" s="90"/>
      <c r="I169" s="90"/>
      <c r="J169" s="91">
        <v>10.6</v>
      </c>
      <c r="K169" s="90"/>
      <c r="L169" s="91">
        <v>81.760000000000005</v>
      </c>
      <c r="M169" s="90"/>
      <c r="N169" s="93"/>
      <c r="AH169" s="59"/>
      <c r="AI169" s="68"/>
      <c r="AM169" s="73" t="s">
        <v>72</v>
      </c>
      <c r="AN169" s="68"/>
    </row>
    <row r="170" spans="1:41" s="2" customFormat="1" ht="15" x14ac:dyDescent="0.25">
      <c r="A170" s="84"/>
      <c r="B170" s="70"/>
      <c r="C170" s="75" t="s">
        <v>73</v>
      </c>
      <c r="D170" s="75"/>
      <c r="E170" s="75"/>
      <c r="F170" s="76"/>
      <c r="G170" s="77"/>
      <c r="H170" s="77"/>
      <c r="I170" s="77"/>
      <c r="J170" s="86"/>
      <c r="K170" s="77"/>
      <c r="L170" s="78">
        <v>81.760000000000005</v>
      </c>
      <c r="M170" s="77"/>
      <c r="N170" s="81">
        <v>4428.12</v>
      </c>
      <c r="AH170" s="59"/>
      <c r="AI170" s="68"/>
      <c r="AL170" s="73" t="s">
        <v>73</v>
      </c>
      <c r="AN170" s="68"/>
    </row>
    <row r="171" spans="1:41" s="2" customFormat="1" ht="23.25" x14ac:dyDescent="0.25">
      <c r="A171" s="84"/>
      <c r="B171" s="70" t="s">
        <v>85</v>
      </c>
      <c r="C171" s="75" t="s">
        <v>86</v>
      </c>
      <c r="D171" s="75"/>
      <c r="E171" s="75"/>
      <c r="F171" s="76" t="s">
        <v>76</v>
      </c>
      <c r="G171" s="82">
        <v>98</v>
      </c>
      <c r="H171" s="77"/>
      <c r="I171" s="82">
        <v>98</v>
      </c>
      <c r="J171" s="86"/>
      <c r="K171" s="77"/>
      <c r="L171" s="78">
        <v>80.12</v>
      </c>
      <c r="M171" s="77"/>
      <c r="N171" s="81">
        <v>4339.5600000000004</v>
      </c>
      <c r="AH171" s="59"/>
      <c r="AI171" s="68"/>
      <c r="AL171" s="73" t="s">
        <v>86</v>
      </c>
      <c r="AN171" s="68"/>
    </row>
    <row r="172" spans="1:41" s="2" customFormat="1" ht="23.25" x14ac:dyDescent="0.25">
      <c r="A172" s="84"/>
      <c r="B172" s="70" t="s">
        <v>87</v>
      </c>
      <c r="C172" s="75" t="s">
        <v>88</v>
      </c>
      <c r="D172" s="75"/>
      <c r="E172" s="75"/>
      <c r="F172" s="76" t="s">
        <v>76</v>
      </c>
      <c r="G172" s="82">
        <v>51</v>
      </c>
      <c r="H172" s="77"/>
      <c r="I172" s="82">
        <v>51</v>
      </c>
      <c r="J172" s="86"/>
      <c r="K172" s="77"/>
      <c r="L172" s="78">
        <v>41.7</v>
      </c>
      <c r="M172" s="77"/>
      <c r="N172" s="81">
        <v>2258.34</v>
      </c>
      <c r="AH172" s="59"/>
      <c r="AI172" s="68"/>
      <c r="AL172" s="73" t="s">
        <v>88</v>
      </c>
      <c r="AN172" s="68"/>
    </row>
    <row r="173" spans="1:41" s="2" customFormat="1" ht="15" x14ac:dyDescent="0.25">
      <c r="A173" s="94"/>
      <c r="B173" s="95"/>
      <c r="C173" s="62" t="s">
        <v>79</v>
      </c>
      <c r="D173" s="62"/>
      <c r="E173" s="62"/>
      <c r="F173" s="63"/>
      <c r="G173" s="64"/>
      <c r="H173" s="64"/>
      <c r="I173" s="64"/>
      <c r="J173" s="66"/>
      <c r="K173" s="64"/>
      <c r="L173" s="99">
        <v>203.58</v>
      </c>
      <c r="M173" s="90"/>
      <c r="N173" s="97">
        <v>11026.02</v>
      </c>
      <c r="AH173" s="59"/>
      <c r="AI173" s="68"/>
      <c r="AN173" s="68" t="s">
        <v>79</v>
      </c>
    </row>
    <row r="174" spans="1:41" s="2" customFormat="1" ht="23.25" x14ac:dyDescent="0.25">
      <c r="A174" s="60" t="s">
        <v>131</v>
      </c>
      <c r="B174" s="61" t="s">
        <v>108</v>
      </c>
      <c r="C174" s="62" t="s">
        <v>109</v>
      </c>
      <c r="D174" s="62"/>
      <c r="E174" s="62"/>
      <c r="F174" s="63" t="s">
        <v>101</v>
      </c>
      <c r="G174" s="64"/>
      <c r="H174" s="64"/>
      <c r="I174" s="100">
        <v>0.7</v>
      </c>
      <c r="J174" s="66"/>
      <c r="K174" s="64"/>
      <c r="L174" s="66"/>
      <c r="M174" s="64"/>
      <c r="N174" s="67"/>
      <c r="AH174" s="59"/>
      <c r="AI174" s="68" t="s">
        <v>109</v>
      </c>
      <c r="AN174" s="68"/>
    </row>
    <row r="175" spans="1:41" s="2" customFormat="1" ht="15" x14ac:dyDescent="0.25">
      <c r="A175" s="87"/>
      <c r="B175" s="101"/>
      <c r="C175" s="75" t="s">
        <v>110</v>
      </c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102"/>
      <c r="AH175" s="59"/>
      <c r="AI175" s="68"/>
      <c r="AN175" s="68"/>
      <c r="AO175" s="73" t="s">
        <v>110</v>
      </c>
    </row>
    <row r="176" spans="1:41" s="2" customFormat="1" ht="15" x14ac:dyDescent="0.25">
      <c r="A176" s="69"/>
      <c r="B176" s="70"/>
      <c r="C176" s="71" t="s">
        <v>61</v>
      </c>
      <c r="D176" s="71"/>
      <c r="E176" s="71"/>
      <c r="F176" s="71"/>
      <c r="G176" s="71"/>
      <c r="H176" s="71"/>
      <c r="I176" s="71"/>
      <c r="J176" s="71"/>
      <c r="K176" s="71"/>
      <c r="L176" s="71"/>
      <c r="M176" s="71"/>
      <c r="N176" s="72"/>
      <c r="AH176" s="59"/>
      <c r="AI176" s="68"/>
      <c r="AJ176" s="73" t="s">
        <v>61</v>
      </c>
      <c r="AN176" s="68"/>
    </row>
    <row r="177" spans="1:40" s="2" customFormat="1" ht="15" x14ac:dyDescent="0.25">
      <c r="A177" s="74"/>
      <c r="B177" s="70" t="s">
        <v>57</v>
      </c>
      <c r="C177" s="75" t="s">
        <v>62</v>
      </c>
      <c r="D177" s="75"/>
      <c r="E177" s="75"/>
      <c r="F177" s="76"/>
      <c r="G177" s="77"/>
      <c r="H177" s="77"/>
      <c r="I177" s="77"/>
      <c r="J177" s="78">
        <v>260.94</v>
      </c>
      <c r="K177" s="77"/>
      <c r="L177" s="78">
        <v>182.66</v>
      </c>
      <c r="M177" s="80">
        <v>54.16</v>
      </c>
      <c r="N177" s="81">
        <v>9892.8700000000008</v>
      </c>
      <c r="AH177" s="59"/>
      <c r="AI177" s="68"/>
      <c r="AK177" s="73" t="s">
        <v>62</v>
      </c>
      <c r="AN177" s="68"/>
    </row>
    <row r="178" spans="1:40" s="2" customFormat="1" ht="15" x14ac:dyDescent="0.25">
      <c r="A178" s="74"/>
      <c r="B178" s="70" t="s">
        <v>63</v>
      </c>
      <c r="C178" s="75" t="s">
        <v>64</v>
      </c>
      <c r="D178" s="75"/>
      <c r="E178" s="75"/>
      <c r="F178" s="76"/>
      <c r="G178" s="77"/>
      <c r="H178" s="77"/>
      <c r="I178" s="77"/>
      <c r="J178" s="78">
        <v>148.59</v>
      </c>
      <c r="K178" s="77"/>
      <c r="L178" s="78">
        <v>104.01</v>
      </c>
      <c r="M178" s="85">
        <v>16.7</v>
      </c>
      <c r="N178" s="81">
        <v>1736.97</v>
      </c>
      <c r="AH178" s="59"/>
      <c r="AI178" s="68"/>
      <c r="AK178" s="73" t="s">
        <v>64</v>
      </c>
      <c r="AN178" s="68"/>
    </row>
    <row r="179" spans="1:40" s="2" customFormat="1" ht="15" x14ac:dyDescent="0.25">
      <c r="A179" s="74"/>
      <c r="B179" s="70" t="s">
        <v>65</v>
      </c>
      <c r="C179" s="75" t="s">
        <v>66</v>
      </c>
      <c r="D179" s="75"/>
      <c r="E179" s="75"/>
      <c r="F179" s="76"/>
      <c r="G179" s="77"/>
      <c r="H179" s="77"/>
      <c r="I179" s="77"/>
      <c r="J179" s="78">
        <v>4.5199999999999996</v>
      </c>
      <c r="K179" s="77"/>
      <c r="L179" s="78">
        <v>3.16</v>
      </c>
      <c r="M179" s="80">
        <v>54.16</v>
      </c>
      <c r="N179" s="98">
        <v>171.15</v>
      </c>
      <c r="AH179" s="59"/>
      <c r="AI179" s="68"/>
      <c r="AK179" s="73" t="s">
        <v>66</v>
      </c>
      <c r="AN179" s="68"/>
    </row>
    <row r="180" spans="1:40" s="2" customFormat="1" ht="15" x14ac:dyDescent="0.25">
      <c r="A180" s="74"/>
      <c r="B180" s="70" t="s">
        <v>67</v>
      </c>
      <c r="C180" s="75" t="s">
        <v>68</v>
      </c>
      <c r="D180" s="75"/>
      <c r="E180" s="75"/>
      <c r="F180" s="76"/>
      <c r="G180" s="77"/>
      <c r="H180" s="77"/>
      <c r="I180" s="77"/>
      <c r="J180" s="78">
        <v>600.62</v>
      </c>
      <c r="K180" s="82">
        <v>0</v>
      </c>
      <c r="L180" s="78">
        <v>0</v>
      </c>
      <c r="M180" s="85">
        <v>10.9</v>
      </c>
      <c r="N180" s="83"/>
      <c r="AH180" s="59"/>
      <c r="AI180" s="68"/>
      <c r="AK180" s="73" t="s">
        <v>68</v>
      </c>
      <c r="AN180" s="68"/>
    </row>
    <row r="181" spans="1:40" s="2" customFormat="1" ht="15" x14ac:dyDescent="0.25">
      <c r="A181" s="84"/>
      <c r="B181" s="70"/>
      <c r="C181" s="75" t="s">
        <v>69</v>
      </c>
      <c r="D181" s="75"/>
      <c r="E181" s="75"/>
      <c r="F181" s="76" t="s">
        <v>70</v>
      </c>
      <c r="G181" s="80">
        <v>27.76</v>
      </c>
      <c r="H181" s="77"/>
      <c r="I181" s="104">
        <v>19.431999999999999</v>
      </c>
      <c r="J181" s="86"/>
      <c r="K181" s="77"/>
      <c r="L181" s="86"/>
      <c r="M181" s="77"/>
      <c r="N181" s="83"/>
      <c r="AH181" s="59"/>
      <c r="AI181" s="68"/>
      <c r="AL181" s="73" t="s">
        <v>69</v>
      </c>
      <c r="AN181" s="68"/>
    </row>
    <row r="182" spans="1:40" s="2" customFormat="1" ht="15" x14ac:dyDescent="0.25">
      <c r="A182" s="84"/>
      <c r="B182" s="70"/>
      <c r="C182" s="75" t="s">
        <v>71</v>
      </c>
      <c r="D182" s="75"/>
      <c r="E182" s="75"/>
      <c r="F182" s="76" t="s">
        <v>70</v>
      </c>
      <c r="G182" s="80">
        <v>0.36</v>
      </c>
      <c r="H182" s="77"/>
      <c r="I182" s="104">
        <v>0.252</v>
      </c>
      <c r="J182" s="86"/>
      <c r="K182" s="77"/>
      <c r="L182" s="86"/>
      <c r="M182" s="77"/>
      <c r="N182" s="83"/>
      <c r="AH182" s="59"/>
      <c r="AI182" s="68"/>
      <c r="AL182" s="73" t="s">
        <v>71</v>
      </c>
      <c r="AN182" s="68"/>
    </row>
    <row r="183" spans="1:40" s="2" customFormat="1" ht="15" x14ac:dyDescent="0.25">
      <c r="A183" s="87"/>
      <c r="B183" s="70"/>
      <c r="C183" s="88" t="s">
        <v>72</v>
      </c>
      <c r="D183" s="88"/>
      <c r="E183" s="88"/>
      <c r="F183" s="89"/>
      <c r="G183" s="90"/>
      <c r="H183" s="90"/>
      <c r="I183" s="90"/>
      <c r="J183" s="92">
        <v>1010.15</v>
      </c>
      <c r="K183" s="90"/>
      <c r="L183" s="91">
        <v>286.67</v>
      </c>
      <c r="M183" s="90"/>
      <c r="N183" s="93"/>
      <c r="AH183" s="59"/>
      <c r="AI183" s="68"/>
      <c r="AM183" s="73" t="s">
        <v>72</v>
      </c>
      <c r="AN183" s="68"/>
    </row>
    <row r="184" spans="1:40" s="2" customFormat="1" ht="15" x14ac:dyDescent="0.25">
      <c r="A184" s="84"/>
      <c r="B184" s="70"/>
      <c r="C184" s="75" t="s">
        <v>73</v>
      </c>
      <c r="D184" s="75"/>
      <c r="E184" s="75"/>
      <c r="F184" s="76"/>
      <c r="G184" s="77"/>
      <c r="H184" s="77"/>
      <c r="I184" s="77"/>
      <c r="J184" s="86"/>
      <c r="K184" s="77"/>
      <c r="L184" s="78">
        <v>185.82</v>
      </c>
      <c r="M184" s="77"/>
      <c r="N184" s="81">
        <v>10064.02</v>
      </c>
      <c r="AH184" s="59"/>
      <c r="AI184" s="68"/>
      <c r="AL184" s="73" t="s">
        <v>73</v>
      </c>
      <c r="AN184" s="68"/>
    </row>
    <row r="185" spans="1:40" s="2" customFormat="1" ht="23.25" x14ac:dyDescent="0.25">
      <c r="A185" s="84"/>
      <c r="B185" s="70" t="s">
        <v>85</v>
      </c>
      <c r="C185" s="75" t="s">
        <v>86</v>
      </c>
      <c r="D185" s="75"/>
      <c r="E185" s="75"/>
      <c r="F185" s="76" t="s">
        <v>76</v>
      </c>
      <c r="G185" s="82">
        <v>98</v>
      </c>
      <c r="H185" s="77"/>
      <c r="I185" s="82">
        <v>98</v>
      </c>
      <c r="J185" s="86"/>
      <c r="K185" s="77"/>
      <c r="L185" s="78">
        <v>182.1</v>
      </c>
      <c r="M185" s="77"/>
      <c r="N185" s="81">
        <v>9862.74</v>
      </c>
      <c r="AH185" s="59"/>
      <c r="AI185" s="68"/>
      <c r="AL185" s="73" t="s">
        <v>86</v>
      </c>
      <c r="AN185" s="68"/>
    </row>
    <row r="186" spans="1:40" s="2" customFormat="1" ht="23.25" x14ac:dyDescent="0.25">
      <c r="A186" s="84"/>
      <c r="B186" s="70" t="s">
        <v>87</v>
      </c>
      <c r="C186" s="75" t="s">
        <v>88</v>
      </c>
      <c r="D186" s="75"/>
      <c r="E186" s="75"/>
      <c r="F186" s="76" t="s">
        <v>76</v>
      </c>
      <c r="G186" s="82">
        <v>51</v>
      </c>
      <c r="H186" s="77"/>
      <c r="I186" s="82">
        <v>51</v>
      </c>
      <c r="J186" s="86"/>
      <c r="K186" s="77"/>
      <c r="L186" s="78">
        <v>94.77</v>
      </c>
      <c r="M186" s="77"/>
      <c r="N186" s="81">
        <v>5132.6499999999996</v>
      </c>
      <c r="AH186" s="59"/>
      <c r="AI186" s="68"/>
      <c r="AL186" s="73" t="s">
        <v>88</v>
      </c>
      <c r="AN186" s="68"/>
    </row>
    <row r="187" spans="1:40" s="2" customFormat="1" ht="15" x14ac:dyDescent="0.25">
      <c r="A187" s="94"/>
      <c r="B187" s="95"/>
      <c r="C187" s="62" t="s">
        <v>79</v>
      </c>
      <c r="D187" s="62"/>
      <c r="E187" s="62"/>
      <c r="F187" s="63"/>
      <c r="G187" s="64"/>
      <c r="H187" s="64"/>
      <c r="I187" s="64"/>
      <c r="J187" s="66"/>
      <c r="K187" s="64"/>
      <c r="L187" s="99">
        <v>563.54</v>
      </c>
      <c r="M187" s="90"/>
      <c r="N187" s="97">
        <v>26625.23</v>
      </c>
      <c r="AH187" s="59"/>
      <c r="AI187" s="68"/>
      <c r="AN187" s="68" t="s">
        <v>79</v>
      </c>
    </row>
    <row r="188" spans="1:40" s="2" customFormat="1" ht="34.5" x14ac:dyDescent="0.25">
      <c r="A188" s="60" t="s">
        <v>134</v>
      </c>
      <c r="B188" s="61" t="s">
        <v>135</v>
      </c>
      <c r="C188" s="62" t="s">
        <v>136</v>
      </c>
      <c r="D188" s="62"/>
      <c r="E188" s="62"/>
      <c r="F188" s="63" t="s">
        <v>60</v>
      </c>
      <c r="G188" s="64"/>
      <c r="H188" s="64"/>
      <c r="I188" s="65">
        <v>4</v>
      </c>
      <c r="J188" s="66"/>
      <c r="K188" s="64"/>
      <c r="L188" s="66"/>
      <c r="M188" s="64"/>
      <c r="N188" s="67"/>
      <c r="AH188" s="59"/>
      <c r="AI188" s="68" t="s">
        <v>136</v>
      </c>
      <c r="AN188" s="68"/>
    </row>
    <row r="189" spans="1:40" s="2" customFormat="1" ht="15" x14ac:dyDescent="0.25">
      <c r="A189" s="69"/>
      <c r="B189" s="70"/>
      <c r="C189" s="71" t="s">
        <v>61</v>
      </c>
      <c r="D189" s="71"/>
      <c r="E189" s="71"/>
      <c r="F189" s="71"/>
      <c r="G189" s="71"/>
      <c r="H189" s="71"/>
      <c r="I189" s="71"/>
      <c r="J189" s="71"/>
      <c r="K189" s="71"/>
      <c r="L189" s="71"/>
      <c r="M189" s="71"/>
      <c r="N189" s="72"/>
      <c r="AH189" s="59"/>
      <c r="AI189" s="68"/>
      <c r="AJ189" s="73" t="s">
        <v>61</v>
      </c>
      <c r="AN189" s="68"/>
    </row>
    <row r="190" spans="1:40" s="2" customFormat="1" ht="15" x14ac:dyDescent="0.25">
      <c r="A190" s="74"/>
      <c r="B190" s="70" t="s">
        <v>57</v>
      </c>
      <c r="C190" s="75" t="s">
        <v>62</v>
      </c>
      <c r="D190" s="75"/>
      <c r="E190" s="75"/>
      <c r="F190" s="76"/>
      <c r="G190" s="77"/>
      <c r="H190" s="77"/>
      <c r="I190" s="77"/>
      <c r="J190" s="78">
        <v>12.74</v>
      </c>
      <c r="K190" s="77"/>
      <c r="L190" s="78">
        <v>50.96</v>
      </c>
      <c r="M190" s="80">
        <v>54.16</v>
      </c>
      <c r="N190" s="81">
        <v>2759.99</v>
      </c>
      <c r="AH190" s="59"/>
      <c r="AI190" s="68"/>
      <c r="AK190" s="73" t="s">
        <v>62</v>
      </c>
      <c r="AN190" s="68"/>
    </row>
    <row r="191" spans="1:40" s="2" customFormat="1" ht="15" x14ac:dyDescent="0.25">
      <c r="A191" s="74"/>
      <c r="B191" s="70" t="s">
        <v>63</v>
      </c>
      <c r="C191" s="75" t="s">
        <v>64</v>
      </c>
      <c r="D191" s="75"/>
      <c r="E191" s="75"/>
      <c r="F191" s="76"/>
      <c r="G191" s="77"/>
      <c r="H191" s="77"/>
      <c r="I191" s="77"/>
      <c r="J191" s="78">
        <v>0.87</v>
      </c>
      <c r="K191" s="77"/>
      <c r="L191" s="78">
        <v>3.48</v>
      </c>
      <c r="M191" s="85">
        <v>16.7</v>
      </c>
      <c r="N191" s="98">
        <v>58.12</v>
      </c>
      <c r="AH191" s="59"/>
      <c r="AI191" s="68"/>
      <c r="AK191" s="73" t="s">
        <v>64</v>
      </c>
      <c r="AN191" s="68"/>
    </row>
    <row r="192" spans="1:40" s="2" customFormat="1" ht="15" x14ac:dyDescent="0.25">
      <c r="A192" s="74"/>
      <c r="B192" s="70" t="s">
        <v>67</v>
      </c>
      <c r="C192" s="75" t="s">
        <v>68</v>
      </c>
      <c r="D192" s="75"/>
      <c r="E192" s="75"/>
      <c r="F192" s="76"/>
      <c r="G192" s="77"/>
      <c r="H192" s="77"/>
      <c r="I192" s="77"/>
      <c r="J192" s="78">
        <v>20.04</v>
      </c>
      <c r="K192" s="82">
        <v>0</v>
      </c>
      <c r="L192" s="78">
        <v>0</v>
      </c>
      <c r="M192" s="85">
        <v>10.9</v>
      </c>
      <c r="N192" s="83"/>
      <c r="AH192" s="59"/>
      <c r="AI192" s="68"/>
      <c r="AK192" s="73" t="s">
        <v>68</v>
      </c>
      <c r="AN192" s="68"/>
    </row>
    <row r="193" spans="1:40" s="2" customFormat="1" ht="15" x14ac:dyDescent="0.25">
      <c r="A193" s="84"/>
      <c r="B193" s="70"/>
      <c r="C193" s="75" t="s">
        <v>69</v>
      </c>
      <c r="D193" s="75"/>
      <c r="E193" s="75"/>
      <c r="F193" s="76" t="s">
        <v>70</v>
      </c>
      <c r="G193" s="80">
        <v>1.34</v>
      </c>
      <c r="H193" s="77"/>
      <c r="I193" s="80">
        <v>5.36</v>
      </c>
      <c r="J193" s="86"/>
      <c r="K193" s="77"/>
      <c r="L193" s="86"/>
      <c r="M193" s="77"/>
      <c r="N193" s="83"/>
      <c r="AH193" s="59"/>
      <c r="AI193" s="68"/>
      <c r="AL193" s="73" t="s">
        <v>69</v>
      </c>
      <c r="AN193" s="68"/>
    </row>
    <row r="194" spans="1:40" s="2" customFormat="1" ht="15" x14ac:dyDescent="0.25">
      <c r="A194" s="87"/>
      <c r="B194" s="70"/>
      <c r="C194" s="88" t="s">
        <v>72</v>
      </c>
      <c r="D194" s="88"/>
      <c r="E194" s="88"/>
      <c r="F194" s="89"/>
      <c r="G194" s="90"/>
      <c r="H194" s="90"/>
      <c r="I194" s="90"/>
      <c r="J194" s="91">
        <v>33.65</v>
      </c>
      <c r="K194" s="90"/>
      <c r="L194" s="91">
        <v>54.44</v>
      </c>
      <c r="M194" s="90"/>
      <c r="N194" s="93"/>
      <c r="AH194" s="59"/>
      <c r="AI194" s="68"/>
      <c r="AM194" s="73" t="s">
        <v>72</v>
      </c>
      <c r="AN194" s="68"/>
    </row>
    <row r="195" spans="1:40" s="2" customFormat="1" ht="15" x14ac:dyDescent="0.25">
      <c r="A195" s="84"/>
      <c r="B195" s="70"/>
      <c r="C195" s="75" t="s">
        <v>73</v>
      </c>
      <c r="D195" s="75"/>
      <c r="E195" s="75"/>
      <c r="F195" s="76"/>
      <c r="G195" s="77"/>
      <c r="H195" s="77"/>
      <c r="I195" s="77"/>
      <c r="J195" s="86"/>
      <c r="K195" s="77"/>
      <c r="L195" s="78">
        <v>50.96</v>
      </c>
      <c r="M195" s="77"/>
      <c r="N195" s="81">
        <v>2759.99</v>
      </c>
      <c r="AH195" s="59"/>
      <c r="AI195" s="68"/>
      <c r="AL195" s="73" t="s">
        <v>73</v>
      </c>
      <c r="AN195" s="68"/>
    </row>
    <row r="196" spans="1:40" s="2" customFormat="1" ht="23.25" x14ac:dyDescent="0.25">
      <c r="A196" s="84"/>
      <c r="B196" s="70" t="s">
        <v>85</v>
      </c>
      <c r="C196" s="75" t="s">
        <v>86</v>
      </c>
      <c r="D196" s="75"/>
      <c r="E196" s="75"/>
      <c r="F196" s="76" t="s">
        <v>76</v>
      </c>
      <c r="G196" s="82">
        <v>98</v>
      </c>
      <c r="H196" s="77"/>
      <c r="I196" s="82">
        <v>98</v>
      </c>
      <c r="J196" s="86"/>
      <c r="K196" s="77"/>
      <c r="L196" s="78">
        <v>49.94</v>
      </c>
      <c r="M196" s="77"/>
      <c r="N196" s="81">
        <v>2704.79</v>
      </c>
      <c r="AH196" s="59"/>
      <c r="AI196" s="68"/>
      <c r="AL196" s="73" t="s">
        <v>86</v>
      </c>
      <c r="AN196" s="68"/>
    </row>
    <row r="197" spans="1:40" s="2" customFormat="1" ht="23.25" x14ac:dyDescent="0.25">
      <c r="A197" s="84"/>
      <c r="B197" s="70" t="s">
        <v>87</v>
      </c>
      <c r="C197" s="75" t="s">
        <v>88</v>
      </c>
      <c r="D197" s="75"/>
      <c r="E197" s="75"/>
      <c r="F197" s="76" t="s">
        <v>76</v>
      </c>
      <c r="G197" s="82">
        <v>51</v>
      </c>
      <c r="H197" s="77"/>
      <c r="I197" s="82">
        <v>51</v>
      </c>
      <c r="J197" s="86"/>
      <c r="K197" s="77"/>
      <c r="L197" s="78">
        <v>25.99</v>
      </c>
      <c r="M197" s="77"/>
      <c r="N197" s="81">
        <v>1407.59</v>
      </c>
      <c r="AH197" s="59"/>
      <c r="AI197" s="68"/>
      <c r="AL197" s="73" t="s">
        <v>88</v>
      </c>
      <c r="AN197" s="68"/>
    </row>
    <row r="198" spans="1:40" s="2" customFormat="1" ht="15" x14ac:dyDescent="0.25">
      <c r="A198" s="94"/>
      <c r="B198" s="95"/>
      <c r="C198" s="62" t="s">
        <v>79</v>
      </c>
      <c r="D198" s="62"/>
      <c r="E198" s="62"/>
      <c r="F198" s="63"/>
      <c r="G198" s="64"/>
      <c r="H198" s="64"/>
      <c r="I198" s="64"/>
      <c r="J198" s="66"/>
      <c r="K198" s="64"/>
      <c r="L198" s="99">
        <v>130.37</v>
      </c>
      <c r="M198" s="90"/>
      <c r="N198" s="97">
        <v>6930.49</v>
      </c>
      <c r="AH198" s="59"/>
      <c r="AI198" s="68"/>
      <c r="AN198" s="68" t="s">
        <v>79</v>
      </c>
    </row>
    <row r="199" spans="1:40" s="2" customFormat="1" ht="67.5" x14ac:dyDescent="0.25">
      <c r="A199" s="60" t="s">
        <v>137</v>
      </c>
      <c r="B199" s="61" t="s">
        <v>125</v>
      </c>
      <c r="C199" s="62" t="s">
        <v>126</v>
      </c>
      <c r="D199" s="62"/>
      <c r="E199" s="62"/>
      <c r="F199" s="63" t="s">
        <v>60</v>
      </c>
      <c r="G199" s="64"/>
      <c r="H199" s="64"/>
      <c r="I199" s="65">
        <v>52</v>
      </c>
      <c r="J199" s="66"/>
      <c r="K199" s="64"/>
      <c r="L199" s="66"/>
      <c r="M199" s="64"/>
      <c r="N199" s="67"/>
      <c r="AH199" s="59"/>
      <c r="AI199" s="68" t="s">
        <v>126</v>
      </c>
      <c r="AN199" s="68"/>
    </row>
    <row r="200" spans="1:40" s="2" customFormat="1" ht="15" x14ac:dyDescent="0.25">
      <c r="A200" s="74"/>
      <c r="B200" s="70" t="s">
        <v>57</v>
      </c>
      <c r="C200" s="75" t="s">
        <v>62</v>
      </c>
      <c r="D200" s="75"/>
      <c r="E200" s="75"/>
      <c r="F200" s="76"/>
      <c r="G200" s="77"/>
      <c r="H200" s="77"/>
      <c r="I200" s="77"/>
      <c r="J200" s="78">
        <v>17.059999999999999</v>
      </c>
      <c r="K200" s="77"/>
      <c r="L200" s="78">
        <v>887.12</v>
      </c>
      <c r="M200" s="80">
        <v>54.16</v>
      </c>
      <c r="N200" s="81">
        <v>48046.42</v>
      </c>
      <c r="AH200" s="59"/>
      <c r="AI200" s="68"/>
      <c r="AK200" s="73" t="s">
        <v>62</v>
      </c>
      <c r="AN200" s="68"/>
    </row>
    <row r="201" spans="1:40" s="2" customFormat="1" ht="15" x14ac:dyDescent="0.25">
      <c r="A201" s="74"/>
      <c r="B201" s="70" t="s">
        <v>67</v>
      </c>
      <c r="C201" s="75" t="s">
        <v>68</v>
      </c>
      <c r="D201" s="75"/>
      <c r="E201" s="75"/>
      <c r="F201" s="76"/>
      <c r="G201" s="77"/>
      <c r="H201" s="77"/>
      <c r="I201" s="77"/>
      <c r="J201" s="78">
        <v>0.34</v>
      </c>
      <c r="K201" s="77"/>
      <c r="L201" s="78">
        <v>17.68</v>
      </c>
      <c r="M201" s="85">
        <v>10.9</v>
      </c>
      <c r="N201" s="98">
        <v>192.71</v>
      </c>
      <c r="AH201" s="59"/>
      <c r="AI201" s="68"/>
      <c r="AK201" s="73" t="s">
        <v>68</v>
      </c>
      <c r="AN201" s="68"/>
    </row>
    <row r="202" spans="1:40" s="2" customFormat="1" ht="15" x14ac:dyDescent="0.25">
      <c r="A202" s="84"/>
      <c r="B202" s="70"/>
      <c r="C202" s="75" t="s">
        <v>69</v>
      </c>
      <c r="D202" s="75"/>
      <c r="E202" s="75"/>
      <c r="F202" s="76" t="s">
        <v>70</v>
      </c>
      <c r="G202" s="82">
        <v>2</v>
      </c>
      <c r="H202" s="77"/>
      <c r="I202" s="82">
        <v>104</v>
      </c>
      <c r="J202" s="86"/>
      <c r="K202" s="77"/>
      <c r="L202" s="86"/>
      <c r="M202" s="77"/>
      <c r="N202" s="83"/>
      <c r="AH202" s="59"/>
      <c r="AI202" s="68"/>
      <c r="AL202" s="73" t="s">
        <v>69</v>
      </c>
      <c r="AN202" s="68"/>
    </row>
    <row r="203" spans="1:40" s="2" customFormat="1" ht="15" x14ac:dyDescent="0.25">
      <c r="A203" s="87"/>
      <c r="B203" s="70"/>
      <c r="C203" s="88" t="s">
        <v>72</v>
      </c>
      <c r="D203" s="88"/>
      <c r="E203" s="88"/>
      <c r="F203" s="89"/>
      <c r="G203" s="90"/>
      <c r="H203" s="90"/>
      <c r="I203" s="90"/>
      <c r="J203" s="91">
        <v>17.399999999999999</v>
      </c>
      <c r="K203" s="90"/>
      <c r="L203" s="91">
        <v>904.8</v>
      </c>
      <c r="M203" s="90"/>
      <c r="N203" s="93"/>
      <c r="AH203" s="59"/>
      <c r="AI203" s="68"/>
      <c r="AM203" s="73" t="s">
        <v>72</v>
      </c>
      <c r="AN203" s="68"/>
    </row>
    <row r="204" spans="1:40" s="2" customFormat="1" ht="15" x14ac:dyDescent="0.25">
      <c r="A204" s="84"/>
      <c r="B204" s="70"/>
      <c r="C204" s="75" t="s">
        <v>73</v>
      </c>
      <c r="D204" s="75"/>
      <c r="E204" s="75"/>
      <c r="F204" s="76"/>
      <c r="G204" s="77"/>
      <c r="H204" s="77"/>
      <c r="I204" s="77"/>
      <c r="J204" s="86"/>
      <c r="K204" s="77"/>
      <c r="L204" s="78">
        <v>887.12</v>
      </c>
      <c r="M204" s="77"/>
      <c r="N204" s="81">
        <v>48046.42</v>
      </c>
      <c r="AH204" s="59"/>
      <c r="AI204" s="68"/>
      <c r="AL204" s="73" t="s">
        <v>73</v>
      </c>
      <c r="AN204" s="68"/>
    </row>
    <row r="205" spans="1:40" s="2" customFormat="1" ht="22.5" x14ac:dyDescent="0.25">
      <c r="A205" s="84"/>
      <c r="B205" s="70" t="s">
        <v>74</v>
      </c>
      <c r="C205" s="75" t="s">
        <v>75</v>
      </c>
      <c r="D205" s="75"/>
      <c r="E205" s="75"/>
      <c r="F205" s="76" t="s">
        <v>76</v>
      </c>
      <c r="G205" s="82">
        <v>91</v>
      </c>
      <c r="H205" s="77"/>
      <c r="I205" s="82">
        <v>91</v>
      </c>
      <c r="J205" s="86"/>
      <c r="K205" s="77"/>
      <c r="L205" s="78">
        <v>807.28</v>
      </c>
      <c r="M205" s="77"/>
      <c r="N205" s="81">
        <v>43722.239999999998</v>
      </c>
      <c r="AH205" s="59"/>
      <c r="AI205" s="68"/>
      <c r="AL205" s="73" t="s">
        <v>75</v>
      </c>
      <c r="AN205" s="68"/>
    </row>
    <row r="206" spans="1:40" s="2" customFormat="1" ht="22.5" x14ac:dyDescent="0.25">
      <c r="A206" s="84"/>
      <c r="B206" s="70" t="s">
        <v>77</v>
      </c>
      <c r="C206" s="75" t="s">
        <v>78</v>
      </c>
      <c r="D206" s="75"/>
      <c r="E206" s="75"/>
      <c r="F206" s="76" t="s">
        <v>76</v>
      </c>
      <c r="G206" s="82">
        <v>46</v>
      </c>
      <c r="H206" s="77"/>
      <c r="I206" s="82">
        <v>46</v>
      </c>
      <c r="J206" s="86"/>
      <c r="K206" s="77"/>
      <c r="L206" s="78">
        <v>408.08</v>
      </c>
      <c r="M206" s="77"/>
      <c r="N206" s="81">
        <v>22101.35</v>
      </c>
      <c r="AH206" s="59"/>
      <c r="AI206" s="68"/>
      <c r="AL206" s="73" t="s">
        <v>78</v>
      </c>
      <c r="AN206" s="68"/>
    </row>
    <row r="207" spans="1:40" s="2" customFormat="1" ht="15" x14ac:dyDescent="0.25">
      <c r="A207" s="94"/>
      <c r="B207" s="95"/>
      <c r="C207" s="62" t="s">
        <v>79</v>
      </c>
      <c r="D207" s="62"/>
      <c r="E207" s="62"/>
      <c r="F207" s="63"/>
      <c r="G207" s="64"/>
      <c r="H207" s="64"/>
      <c r="I207" s="64"/>
      <c r="J207" s="66"/>
      <c r="K207" s="64"/>
      <c r="L207" s="96">
        <v>2120.16</v>
      </c>
      <c r="M207" s="90"/>
      <c r="N207" s="97">
        <v>114062.72</v>
      </c>
      <c r="AH207" s="59"/>
      <c r="AI207" s="68"/>
      <c r="AN207" s="68" t="s">
        <v>79</v>
      </c>
    </row>
    <row r="208" spans="1:40" s="2" customFormat="1" ht="23.25" x14ac:dyDescent="0.25">
      <c r="A208" s="60" t="s">
        <v>139</v>
      </c>
      <c r="B208" s="61" t="s">
        <v>128</v>
      </c>
      <c r="C208" s="62" t="s">
        <v>129</v>
      </c>
      <c r="D208" s="62"/>
      <c r="E208" s="62"/>
      <c r="F208" s="63" t="s">
        <v>119</v>
      </c>
      <c r="G208" s="64"/>
      <c r="H208" s="64"/>
      <c r="I208" s="103">
        <v>0.52</v>
      </c>
      <c r="J208" s="66"/>
      <c r="K208" s="64"/>
      <c r="L208" s="66"/>
      <c r="M208" s="64"/>
      <c r="N208" s="67"/>
      <c r="AH208" s="59"/>
      <c r="AI208" s="68" t="s">
        <v>129</v>
      </c>
      <c r="AN208" s="68"/>
    </row>
    <row r="209" spans="1:41" s="2" customFormat="1" ht="15" x14ac:dyDescent="0.25">
      <c r="A209" s="87"/>
      <c r="B209" s="101"/>
      <c r="C209" s="75" t="s">
        <v>509</v>
      </c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N209" s="102"/>
      <c r="AH209" s="59"/>
      <c r="AI209" s="68"/>
      <c r="AN209" s="68"/>
      <c r="AO209" s="73" t="s">
        <v>509</v>
      </c>
    </row>
    <row r="210" spans="1:41" s="2" customFormat="1" ht="15" x14ac:dyDescent="0.25">
      <c r="A210" s="69"/>
      <c r="B210" s="70"/>
      <c r="C210" s="71" t="s">
        <v>61</v>
      </c>
      <c r="D210" s="71"/>
      <c r="E210" s="71"/>
      <c r="F210" s="71"/>
      <c r="G210" s="71"/>
      <c r="H210" s="71"/>
      <c r="I210" s="71"/>
      <c r="J210" s="71"/>
      <c r="K210" s="71"/>
      <c r="L210" s="71"/>
      <c r="M210" s="71"/>
      <c r="N210" s="72"/>
      <c r="AH210" s="59"/>
      <c r="AI210" s="68"/>
      <c r="AJ210" s="73" t="s">
        <v>61</v>
      </c>
      <c r="AN210" s="68"/>
    </row>
    <row r="211" spans="1:41" s="2" customFormat="1" ht="15" x14ac:dyDescent="0.25">
      <c r="A211" s="74"/>
      <c r="B211" s="70" t="s">
        <v>57</v>
      </c>
      <c r="C211" s="75" t="s">
        <v>62</v>
      </c>
      <c r="D211" s="75"/>
      <c r="E211" s="75"/>
      <c r="F211" s="76"/>
      <c r="G211" s="77"/>
      <c r="H211" s="77"/>
      <c r="I211" s="77"/>
      <c r="J211" s="78">
        <v>603.92999999999995</v>
      </c>
      <c r="K211" s="77"/>
      <c r="L211" s="78">
        <v>314.04000000000002</v>
      </c>
      <c r="M211" s="80">
        <v>54.16</v>
      </c>
      <c r="N211" s="81">
        <v>17008.41</v>
      </c>
      <c r="AH211" s="59"/>
      <c r="AI211" s="68"/>
      <c r="AK211" s="73" t="s">
        <v>62</v>
      </c>
      <c r="AN211" s="68"/>
    </row>
    <row r="212" spans="1:41" s="2" customFormat="1" ht="15" x14ac:dyDescent="0.25">
      <c r="A212" s="74"/>
      <c r="B212" s="70" t="s">
        <v>63</v>
      </c>
      <c r="C212" s="75" t="s">
        <v>64</v>
      </c>
      <c r="D212" s="75"/>
      <c r="E212" s="75"/>
      <c r="F212" s="76"/>
      <c r="G212" s="77"/>
      <c r="H212" s="77"/>
      <c r="I212" s="77"/>
      <c r="J212" s="78">
        <v>38.549999999999997</v>
      </c>
      <c r="K212" s="77"/>
      <c r="L212" s="78">
        <v>20.05</v>
      </c>
      <c r="M212" s="85">
        <v>16.7</v>
      </c>
      <c r="N212" s="98">
        <v>334.84</v>
      </c>
      <c r="AH212" s="59"/>
      <c r="AI212" s="68"/>
      <c r="AK212" s="73" t="s">
        <v>64</v>
      </c>
      <c r="AN212" s="68"/>
    </row>
    <row r="213" spans="1:41" s="2" customFormat="1" ht="15" x14ac:dyDescent="0.25">
      <c r="A213" s="74"/>
      <c r="B213" s="70" t="s">
        <v>65</v>
      </c>
      <c r="C213" s="75" t="s">
        <v>66</v>
      </c>
      <c r="D213" s="75"/>
      <c r="E213" s="75"/>
      <c r="F213" s="76"/>
      <c r="G213" s="77"/>
      <c r="H213" s="77"/>
      <c r="I213" s="77"/>
      <c r="J213" s="78">
        <v>2.0099999999999998</v>
      </c>
      <c r="K213" s="77"/>
      <c r="L213" s="78">
        <v>1.05</v>
      </c>
      <c r="M213" s="80">
        <v>54.16</v>
      </c>
      <c r="N213" s="98">
        <v>56.87</v>
      </c>
      <c r="AH213" s="59"/>
      <c r="AI213" s="68"/>
      <c r="AK213" s="73" t="s">
        <v>66</v>
      </c>
      <c r="AN213" s="68"/>
    </row>
    <row r="214" spans="1:41" s="2" customFormat="1" ht="15" x14ac:dyDescent="0.25">
      <c r="A214" s="74"/>
      <c r="B214" s="70" t="s">
        <v>67</v>
      </c>
      <c r="C214" s="75" t="s">
        <v>68</v>
      </c>
      <c r="D214" s="75"/>
      <c r="E214" s="75"/>
      <c r="F214" s="76"/>
      <c r="G214" s="77"/>
      <c r="H214" s="77"/>
      <c r="I214" s="77"/>
      <c r="J214" s="78">
        <v>128.13999999999999</v>
      </c>
      <c r="K214" s="82">
        <v>0</v>
      </c>
      <c r="L214" s="78">
        <v>0</v>
      </c>
      <c r="M214" s="85">
        <v>10.9</v>
      </c>
      <c r="N214" s="83"/>
      <c r="AH214" s="59"/>
      <c r="AI214" s="68"/>
      <c r="AK214" s="73" t="s">
        <v>68</v>
      </c>
      <c r="AN214" s="68"/>
    </row>
    <row r="215" spans="1:41" s="2" customFormat="1" ht="15" x14ac:dyDescent="0.25">
      <c r="A215" s="84"/>
      <c r="B215" s="70"/>
      <c r="C215" s="75" t="s">
        <v>69</v>
      </c>
      <c r="D215" s="75"/>
      <c r="E215" s="75"/>
      <c r="F215" s="76" t="s">
        <v>70</v>
      </c>
      <c r="G215" s="80">
        <v>60.88</v>
      </c>
      <c r="H215" s="77"/>
      <c r="I215" s="105">
        <v>31.657599999999999</v>
      </c>
      <c r="J215" s="86"/>
      <c r="K215" s="77"/>
      <c r="L215" s="86"/>
      <c r="M215" s="77"/>
      <c r="N215" s="83"/>
      <c r="AH215" s="59"/>
      <c r="AI215" s="68"/>
      <c r="AL215" s="73" t="s">
        <v>69</v>
      </c>
      <c r="AN215" s="68"/>
    </row>
    <row r="216" spans="1:41" s="2" customFormat="1" ht="15" x14ac:dyDescent="0.25">
      <c r="A216" s="84"/>
      <c r="B216" s="70"/>
      <c r="C216" s="75" t="s">
        <v>71</v>
      </c>
      <c r="D216" s="75"/>
      <c r="E216" s="75"/>
      <c r="F216" s="76" t="s">
        <v>70</v>
      </c>
      <c r="G216" s="80">
        <v>0.16</v>
      </c>
      <c r="H216" s="77"/>
      <c r="I216" s="105">
        <v>8.3199999999999996E-2</v>
      </c>
      <c r="J216" s="86"/>
      <c r="K216" s="77"/>
      <c r="L216" s="86"/>
      <c r="M216" s="77"/>
      <c r="N216" s="83"/>
      <c r="AH216" s="59"/>
      <c r="AI216" s="68"/>
      <c r="AL216" s="73" t="s">
        <v>71</v>
      </c>
      <c r="AN216" s="68"/>
    </row>
    <row r="217" spans="1:41" s="2" customFormat="1" ht="15" x14ac:dyDescent="0.25">
      <c r="A217" s="87"/>
      <c r="B217" s="70"/>
      <c r="C217" s="88" t="s">
        <v>72</v>
      </c>
      <c r="D217" s="88"/>
      <c r="E217" s="88"/>
      <c r="F217" s="89"/>
      <c r="G217" s="90"/>
      <c r="H217" s="90"/>
      <c r="I217" s="90"/>
      <c r="J217" s="91">
        <v>770.62</v>
      </c>
      <c r="K217" s="90"/>
      <c r="L217" s="91">
        <v>334.09</v>
      </c>
      <c r="M217" s="90"/>
      <c r="N217" s="93"/>
      <c r="AH217" s="59"/>
      <c r="AI217" s="68"/>
      <c r="AM217" s="73" t="s">
        <v>72</v>
      </c>
      <c r="AN217" s="68"/>
    </row>
    <row r="218" spans="1:41" s="2" customFormat="1" ht="15" x14ac:dyDescent="0.25">
      <c r="A218" s="84"/>
      <c r="B218" s="70"/>
      <c r="C218" s="75" t="s">
        <v>73</v>
      </c>
      <c r="D218" s="75"/>
      <c r="E218" s="75"/>
      <c r="F218" s="76"/>
      <c r="G218" s="77"/>
      <c r="H218" s="77"/>
      <c r="I218" s="77"/>
      <c r="J218" s="86"/>
      <c r="K218" s="77"/>
      <c r="L218" s="78">
        <v>315.08999999999997</v>
      </c>
      <c r="M218" s="77"/>
      <c r="N218" s="81">
        <v>17065.28</v>
      </c>
      <c r="AH218" s="59"/>
      <c r="AI218" s="68"/>
      <c r="AL218" s="73" t="s">
        <v>73</v>
      </c>
      <c r="AN218" s="68"/>
    </row>
    <row r="219" spans="1:41" s="2" customFormat="1" ht="23.25" x14ac:dyDescent="0.25">
      <c r="A219" s="84"/>
      <c r="B219" s="70" t="s">
        <v>85</v>
      </c>
      <c r="C219" s="75" t="s">
        <v>86</v>
      </c>
      <c r="D219" s="75"/>
      <c r="E219" s="75"/>
      <c r="F219" s="76" t="s">
        <v>76</v>
      </c>
      <c r="G219" s="82">
        <v>98</v>
      </c>
      <c r="H219" s="77"/>
      <c r="I219" s="82">
        <v>98</v>
      </c>
      <c r="J219" s="86"/>
      <c r="K219" s="77"/>
      <c r="L219" s="78">
        <v>308.79000000000002</v>
      </c>
      <c r="M219" s="77"/>
      <c r="N219" s="81">
        <v>16723.97</v>
      </c>
      <c r="AH219" s="59"/>
      <c r="AI219" s="68"/>
      <c r="AL219" s="73" t="s">
        <v>86</v>
      </c>
      <c r="AN219" s="68"/>
    </row>
    <row r="220" spans="1:41" s="2" customFormat="1" ht="23.25" x14ac:dyDescent="0.25">
      <c r="A220" s="84"/>
      <c r="B220" s="70" t="s">
        <v>87</v>
      </c>
      <c r="C220" s="75" t="s">
        <v>88</v>
      </c>
      <c r="D220" s="75"/>
      <c r="E220" s="75"/>
      <c r="F220" s="76" t="s">
        <v>76</v>
      </c>
      <c r="G220" s="82">
        <v>51</v>
      </c>
      <c r="H220" s="77"/>
      <c r="I220" s="82">
        <v>51</v>
      </c>
      <c r="J220" s="86"/>
      <c r="K220" s="77"/>
      <c r="L220" s="78">
        <v>160.69999999999999</v>
      </c>
      <c r="M220" s="77"/>
      <c r="N220" s="81">
        <v>8703.2900000000009</v>
      </c>
      <c r="AH220" s="59"/>
      <c r="AI220" s="68"/>
      <c r="AL220" s="73" t="s">
        <v>88</v>
      </c>
      <c r="AN220" s="68"/>
    </row>
    <row r="221" spans="1:41" s="2" customFormat="1" ht="15" x14ac:dyDescent="0.25">
      <c r="A221" s="94"/>
      <c r="B221" s="95"/>
      <c r="C221" s="62" t="s">
        <v>79</v>
      </c>
      <c r="D221" s="62"/>
      <c r="E221" s="62"/>
      <c r="F221" s="63"/>
      <c r="G221" s="64"/>
      <c r="H221" s="64"/>
      <c r="I221" s="64"/>
      <c r="J221" s="66"/>
      <c r="K221" s="64"/>
      <c r="L221" s="99">
        <v>803.58</v>
      </c>
      <c r="M221" s="90"/>
      <c r="N221" s="97">
        <v>42770.51</v>
      </c>
      <c r="AH221" s="59"/>
      <c r="AI221" s="68"/>
      <c r="AN221" s="68" t="s">
        <v>79</v>
      </c>
    </row>
    <row r="222" spans="1:41" s="2" customFormat="1" ht="45.75" x14ac:dyDescent="0.25">
      <c r="A222" s="60" t="s">
        <v>143</v>
      </c>
      <c r="B222" s="61" t="s">
        <v>112</v>
      </c>
      <c r="C222" s="62" t="s">
        <v>113</v>
      </c>
      <c r="D222" s="62"/>
      <c r="E222" s="62"/>
      <c r="F222" s="63" t="s">
        <v>114</v>
      </c>
      <c r="G222" s="64"/>
      <c r="H222" s="64"/>
      <c r="I222" s="100">
        <v>0.8</v>
      </c>
      <c r="J222" s="66"/>
      <c r="K222" s="64"/>
      <c r="L222" s="66"/>
      <c r="M222" s="64"/>
      <c r="N222" s="67"/>
      <c r="AH222" s="59"/>
      <c r="AI222" s="68" t="s">
        <v>113</v>
      </c>
      <c r="AN222" s="68"/>
    </row>
    <row r="223" spans="1:41" s="2" customFormat="1" ht="15" x14ac:dyDescent="0.25">
      <c r="A223" s="87"/>
      <c r="B223" s="101"/>
      <c r="C223" s="75" t="s">
        <v>115</v>
      </c>
      <c r="D223" s="75"/>
      <c r="E223" s="75"/>
      <c r="F223" s="75"/>
      <c r="G223" s="75"/>
      <c r="H223" s="75"/>
      <c r="I223" s="75"/>
      <c r="J223" s="75"/>
      <c r="K223" s="75"/>
      <c r="L223" s="75"/>
      <c r="M223" s="75"/>
      <c r="N223" s="102"/>
      <c r="AH223" s="59"/>
      <c r="AI223" s="68"/>
      <c r="AN223" s="68"/>
      <c r="AO223" s="73" t="s">
        <v>115</v>
      </c>
    </row>
    <row r="224" spans="1:41" s="2" customFormat="1" ht="15" x14ac:dyDescent="0.25">
      <c r="A224" s="69"/>
      <c r="B224" s="70"/>
      <c r="C224" s="71" t="s">
        <v>61</v>
      </c>
      <c r="D224" s="71"/>
      <c r="E224" s="71"/>
      <c r="F224" s="71"/>
      <c r="G224" s="71"/>
      <c r="H224" s="71"/>
      <c r="I224" s="71"/>
      <c r="J224" s="71"/>
      <c r="K224" s="71"/>
      <c r="L224" s="71"/>
      <c r="M224" s="71"/>
      <c r="N224" s="72"/>
      <c r="AH224" s="59"/>
      <c r="AI224" s="68"/>
      <c r="AJ224" s="73" t="s">
        <v>61</v>
      </c>
      <c r="AN224" s="68"/>
    </row>
    <row r="225" spans="1:40" s="2" customFormat="1" ht="15" x14ac:dyDescent="0.25">
      <c r="A225" s="74"/>
      <c r="B225" s="70" t="s">
        <v>57</v>
      </c>
      <c r="C225" s="75" t="s">
        <v>62</v>
      </c>
      <c r="D225" s="75"/>
      <c r="E225" s="75"/>
      <c r="F225" s="76"/>
      <c r="G225" s="77"/>
      <c r="H225" s="77"/>
      <c r="I225" s="77"/>
      <c r="J225" s="78">
        <v>51.09</v>
      </c>
      <c r="K225" s="77"/>
      <c r="L225" s="78">
        <v>40.869999999999997</v>
      </c>
      <c r="M225" s="80">
        <v>54.16</v>
      </c>
      <c r="N225" s="81">
        <v>2213.52</v>
      </c>
      <c r="AH225" s="59"/>
      <c r="AI225" s="68"/>
      <c r="AK225" s="73" t="s">
        <v>62</v>
      </c>
      <c r="AN225" s="68"/>
    </row>
    <row r="226" spans="1:40" s="2" customFormat="1" ht="15" x14ac:dyDescent="0.25">
      <c r="A226" s="74"/>
      <c r="B226" s="70" t="s">
        <v>63</v>
      </c>
      <c r="C226" s="75" t="s">
        <v>64</v>
      </c>
      <c r="D226" s="75"/>
      <c r="E226" s="75"/>
      <c r="F226" s="76"/>
      <c r="G226" s="77"/>
      <c r="H226" s="77"/>
      <c r="I226" s="77"/>
      <c r="J226" s="78">
        <v>154.85</v>
      </c>
      <c r="K226" s="77"/>
      <c r="L226" s="78">
        <v>123.88</v>
      </c>
      <c r="M226" s="85">
        <v>16.7</v>
      </c>
      <c r="N226" s="81">
        <v>2068.8000000000002</v>
      </c>
      <c r="AH226" s="59"/>
      <c r="AI226" s="68"/>
      <c r="AK226" s="73" t="s">
        <v>64</v>
      </c>
      <c r="AN226" s="68"/>
    </row>
    <row r="227" spans="1:40" s="2" customFormat="1" ht="15" x14ac:dyDescent="0.25">
      <c r="A227" s="74"/>
      <c r="B227" s="70" t="s">
        <v>65</v>
      </c>
      <c r="C227" s="75" t="s">
        <v>66</v>
      </c>
      <c r="D227" s="75"/>
      <c r="E227" s="75"/>
      <c r="F227" s="76"/>
      <c r="G227" s="77"/>
      <c r="H227" s="77"/>
      <c r="I227" s="77"/>
      <c r="J227" s="78">
        <v>19.329999999999998</v>
      </c>
      <c r="K227" s="77"/>
      <c r="L227" s="78">
        <v>15.46</v>
      </c>
      <c r="M227" s="80">
        <v>54.16</v>
      </c>
      <c r="N227" s="98">
        <v>837.31</v>
      </c>
      <c r="AH227" s="59"/>
      <c r="AI227" s="68"/>
      <c r="AK227" s="73" t="s">
        <v>66</v>
      </c>
      <c r="AN227" s="68"/>
    </row>
    <row r="228" spans="1:40" s="2" customFormat="1" ht="15" x14ac:dyDescent="0.25">
      <c r="A228" s="74"/>
      <c r="B228" s="70" t="s">
        <v>67</v>
      </c>
      <c r="C228" s="75" t="s">
        <v>68</v>
      </c>
      <c r="D228" s="75"/>
      <c r="E228" s="75"/>
      <c r="F228" s="76"/>
      <c r="G228" s="77"/>
      <c r="H228" s="77"/>
      <c r="I228" s="77"/>
      <c r="J228" s="78">
        <v>17.41</v>
      </c>
      <c r="K228" s="82">
        <v>0</v>
      </c>
      <c r="L228" s="78">
        <v>0</v>
      </c>
      <c r="M228" s="85">
        <v>10.9</v>
      </c>
      <c r="N228" s="83"/>
      <c r="AH228" s="59"/>
      <c r="AI228" s="68"/>
      <c r="AK228" s="73" t="s">
        <v>68</v>
      </c>
      <c r="AN228" s="68"/>
    </row>
    <row r="229" spans="1:40" s="2" customFormat="1" ht="15" x14ac:dyDescent="0.25">
      <c r="A229" s="84"/>
      <c r="B229" s="70"/>
      <c r="C229" s="75" t="s">
        <v>69</v>
      </c>
      <c r="D229" s="75"/>
      <c r="E229" s="75"/>
      <c r="F229" s="76" t="s">
        <v>70</v>
      </c>
      <c r="G229" s="80">
        <v>5.15</v>
      </c>
      <c r="H229" s="77"/>
      <c r="I229" s="80">
        <v>4.12</v>
      </c>
      <c r="J229" s="86"/>
      <c r="K229" s="77"/>
      <c r="L229" s="86"/>
      <c r="M229" s="77"/>
      <c r="N229" s="83"/>
      <c r="AH229" s="59"/>
      <c r="AI229" s="68"/>
      <c r="AL229" s="73" t="s">
        <v>69</v>
      </c>
      <c r="AN229" s="68"/>
    </row>
    <row r="230" spans="1:40" s="2" customFormat="1" ht="15" x14ac:dyDescent="0.25">
      <c r="A230" s="84"/>
      <c r="B230" s="70"/>
      <c r="C230" s="75" t="s">
        <v>71</v>
      </c>
      <c r="D230" s="75"/>
      <c r="E230" s="75"/>
      <c r="F230" s="76" t="s">
        <v>70</v>
      </c>
      <c r="G230" s="80">
        <v>1.54</v>
      </c>
      <c r="H230" s="77"/>
      <c r="I230" s="104">
        <v>1.232</v>
      </c>
      <c r="J230" s="86"/>
      <c r="K230" s="77"/>
      <c r="L230" s="86"/>
      <c r="M230" s="77"/>
      <c r="N230" s="83"/>
      <c r="AH230" s="59"/>
      <c r="AI230" s="68"/>
      <c r="AL230" s="73" t="s">
        <v>71</v>
      </c>
      <c r="AN230" s="68"/>
    </row>
    <row r="231" spans="1:40" s="2" customFormat="1" ht="15" x14ac:dyDescent="0.25">
      <c r="A231" s="87"/>
      <c r="B231" s="70"/>
      <c r="C231" s="88" t="s">
        <v>72</v>
      </c>
      <c r="D231" s="88"/>
      <c r="E231" s="88"/>
      <c r="F231" s="89"/>
      <c r="G231" s="90"/>
      <c r="H231" s="90"/>
      <c r="I231" s="90"/>
      <c r="J231" s="91">
        <v>223.35</v>
      </c>
      <c r="K231" s="90"/>
      <c r="L231" s="91">
        <v>164.75</v>
      </c>
      <c r="M231" s="90"/>
      <c r="N231" s="93"/>
      <c r="AH231" s="59"/>
      <c r="AI231" s="68"/>
      <c r="AM231" s="73" t="s">
        <v>72</v>
      </c>
      <c r="AN231" s="68"/>
    </row>
    <row r="232" spans="1:40" s="2" customFormat="1" ht="15" x14ac:dyDescent="0.25">
      <c r="A232" s="84"/>
      <c r="B232" s="70"/>
      <c r="C232" s="75" t="s">
        <v>73</v>
      </c>
      <c r="D232" s="75"/>
      <c r="E232" s="75"/>
      <c r="F232" s="76"/>
      <c r="G232" s="77"/>
      <c r="H232" s="77"/>
      <c r="I232" s="77"/>
      <c r="J232" s="86"/>
      <c r="K232" s="77"/>
      <c r="L232" s="78">
        <v>56.33</v>
      </c>
      <c r="M232" s="77"/>
      <c r="N232" s="81">
        <v>3050.83</v>
      </c>
      <c r="AH232" s="59"/>
      <c r="AI232" s="68"/>
      <c r="AL232" s="73" t="s">
        <v>73</v>
      </c>
      <c r="AN232" s="68"/>
    </row>
    <row r="233" spans="1:40" s="2" customFormat="1" ht="23.25" x14ac:dyDescent="0.25">
      <c r="A233" s="84"/>
      <c r="B233" s="70" t="s">
        <v>85</v>
      </c>
      <c r="C233" s="75" t="s">
        <v>86</v>
      </c>
      <c r="D233" s="75"/>
      <c r="E233" s="75"/>
      <c r="F233" s="76" t="s">
        <v>76</v>
      </c>
      <c r="G233" s="82">
        <v>98</v>
      </c>
      <c r="H233" s="77"/>
      <c r="I233" s="82">
        <v>98</v>
      </c>
      <c r="J233" s="86"/>
      <c r="K233" s="77"/>
      <c r="L233" s="78">
        <v>55.2</v>
      </c>
      <c r="M233" s="77"/>
      <c r="N233" s="81">
        <v>2989.81</v>
      </c>
      <c r="AH233" s="59"/>
      <c r="AI233" s="68"/>
      <c r="AL233" s="73" t="s">
        <v>86</v>
      </c>
      <c r="AN233" s="68"/>
    </row>
    <row r="234" spans="1:40" s="2" customFormat="1" ht="23.25" x14ac:dyDescent="0.25">
      <c r="A234" s="84"/>
      <c r="B234" s="70" t="s">
        <v>87</v>
      </c>
      <c r="C234" s="75" t="s">
        <v>88</v>
      </c>
      <c r="D234" s="75"/>
      <c r="E234" s="75"/>
      <c r="F234" s="76" t="s">
        <v>76</v>
      </c>
      <c r="G234" s="82">
        <v>51</v>
      </c>
      <c r="H234" s="77"/>
      <c r="I234" s="82">
        <v>51</v>
      </c>
      <c r="J234" s="86"/>
      <c r="K234" s="77"/>
      <c r="L234" s="78">
        <v>28.73</v>
      </c>
      <c r="M234" s="77"/>
      <c r="N234" s="81">
        <v>1555.92</v>
      </c>
      <c r="AH234" s="59"/>
      <c r="AI234" s="68"/>
      <c r="AL234" s="73" t="s">
        <v>88</v>
      </c>
      <c r="AN234" s="68"/>
    </row>
    <row r="235" spans="1:40" s="2" customFormat="1" ht="15" x14ac:dyDescent="0.25">
      <c r="A235" s="94"/>
      <c r="B235" s="95"/>
      <c r="C235" s="62" t="s">
        <v>79</v>
      </c>
      <c r="D235" s="62"/>
      <c r="E235" s="62"/>
      <c r="F235" s="63"/>
      <c r="G235" s="64"/>
      <c r="H235" s="64"/>
      <c r="I235" s="64"/>
      <c r="J235" s="66"/>
      <c r="K235" s="64"/>
      <c r="L235" s="99">
        <v>248.68</v>
      </c>
      <c r="M235" s="90"/>
      <c r="N235" s="97">
        <v>8828.0499999999993</v>
      </c>
      <c r="AH235" s="59"/>
      <c r="AI235" s="68"/>
      <c r="AN235" s="68" t="s">
        <v>79</v>
      </c>
    </row>
    <row r="236" spans="1:40" s="2" customFormat="1" ht="33.75" x14ac:dyDescent="0.25">
      <c r="A236" s="60" t="s">
        <v>151</v>
      </c>
      <c r="B236" s="61" t="s">
        <v>510</v>
      </c>
      <c r="C236" s="62" t="s">
        <v>133</v>
      </c>
      <c r="D236" s="62"/>
      <c r="E236" s="62"/>
      <c r="F236" s="63" t="s">
        <v>60</v>
      </c>
      <c r="G236" s="64"/>
      <c r="H236" s="64"/>
      <c r="I236" s="65">
        <v>2</v>
      </c>
      <c r="J236" s="66"/>
      <c r="K236" s="64"/>
      <c r="L236" s="66"/>
      <c r="M236" s="64"/>
      <c r="N236" s="67"/>
      <c r="AH236" s="59"/>
      <c r="AI236" s="68" t="s">
        <v>133</v>
      </c>
      <c r="AN236" s="68"/>
    </row>
    <row r="237" spans="1:40" s="2" customFormat="1" ht="15" x14ac:dyDescent="0.25">
      <c r="A237" s="69"/>
      <c r="B237" s="70"/>
      <c r="C237" s="71" t="s">
        <v>61</v>
      </c>
      <c r="D237" s="71"/>
      <c r="E237" s="71"/>
      <c r="F237" s="71"/>
      <c r="G237" s="71"/>
      <c r="H237" s="71"/>
      <c r="I237" s="71"/>
      <c r="J237" s="71"/>
      <c r="K237" s="71"/>
      <c r="L237" s="71"/>
      <c r="M237" s="71"/>
      <c r="N237" s="72"/>
      <c r="AH237" s="59"/>
      <c r="AI237" s="68"/>
      <c r="AJ237" s="73" t="s">
        <v>61</v>
      </c>
      <c r="AN237" s="68"/>
    </row>
    <row r="238" spans="1:40" s="2" customFormat="1" ht="15" x14ac:dyDescent="0.25">
      <c r="A238" s="74"/>
      <c r="B238" s="70" t="s">
        <v>57</v>
      </c>
      <c r="C238" s="75" t="s">
        <v>62</v>
      </c>
      <c r="D238" s="75"/>
      <c r="E238" s="75"/>
      <c r="F238" s="76"/>
      <c r="G238" s="77"/>
      <c r="H238" s="77"/>
      <c r="I238" s="77"/>
      <c r="J238" s="78">
        <v>36.76</v>
      </c>
      <c r="K238" s="77"/>
      <c r="L238" s="78">
        <v>73.52</v>
      </c>
      <c r="M238" s="80">
        <v>54.16</v>
      </c>
      <c r="N238" s="81">
        <v>3981.84</v>
      </c>
      <c r="AH238" s="59"/>
      <c r="AI238" s="68"/>
      <c r="AK238" s="73" t="s">
        <v>62</v>
      </c>
      <c r="AN238" s="68"/>
    </row>
    <row r="239" spans="1:40" s="2" customFormat="1" ht="15" x14ac:dyDescent="0.25">
      <c r="A239" s="74"/>
      <c r="B239" s="70" t="s">
        <v>67</v>
      </c>
      <c r="C239" s="75" t="s">
        <v>68</v>
      </c>
      <c r="D239" s="75"/>
      <c r="E239" s="75"/>
      <c r="F239" s="76"/>
      <c r="G239" s="77"/>
      <c r="H239" s="77"/>
      <c r="I239" s="77"/>
      <c r="J239" s="78">
        <v>4.5999999999999996</v>
      </c>
      <c r="K239" s="82">
        <v>0</v>
      </c>
      <c r="L239" s="78">
        <v>0</v>
      </c>
      <c r="M239" s="85">
        <v>10.9</v>
      </c>
      <c r="N239" s="83"/>
      <c r="AH239" s="59"/>
      <c r="AI239" s="68"/>
      <c r="AK239" s="73" t="s">
        <v>68</v>
      </c>
      <c r="AN239" s="68"/>
    </row>
    <row r="240" spans="1:40" s="2" customFormat="1" ht="15" x14ac:dyDescent="0.25">
      <c r="A240" s="84"/>
      <c r="B240" s="70"/>
      <c r="C240" s="75" t="s">
        <v>69</v>
      </c>
      <c r="D240" s="75"/>
      <c r="E240" s="75"/>
      <c r="F240" s="76" t="s">
        <v>70</v>
      </c>
      <c r="G240" s="85">
        <v>3.6</v>
      </c>
      <c r="H240" s="77"/>
      <c r="I240" s="85">
        <v>7.2</v>
      </c>
      <c r="J240" s="86"/>
      <c r="K240" s="77"/>
      <c r="L240" s="86"/>
      <c r="M240" s="77"/>
      <c r="N240" s="83"/>
      <c r="AH240" s="59"/>
      <c r="AI240" s="68"/>
      <c r="AL240" s="73" t="s">
        <v>69</v>
      </c>
      <c r="AN240" s="68"/>
    </row>
    <row r="241" spans="1:40" s="2" customFormat="1" ht="15" x14ac:dyDescent="0.25">
      <c r="A241" s="87"/>
      <c r="B241" s="70"/>
      <c r="C241" s="88" t="s">
        <v>72</v>
      </c>
      <c r="D241" s="88"/>
      <c r="E241" s="88"/>
      <c r="F241" s="89"/>
      <c r="G241" s="90"/>
      <c r="H241" s="90"/>
      <c r="I241" s="90"/>
      <c r="J241" s="91">
        <v>41.36</v>
      </c>
      <c r="K241" s="90"/>
      <c r="L241" s="91">
        <v>73.52</v>
      </c>
      <c r="M241" s="90"/>
      <c r="N241" s="93"/>
      <c r="AH241" s="59"/>
      <c r="AI241" s="68"/>
      <c r="AM241" s="73" t="s">
        <v>72</v>
      </c>
      <c r="AN241" s="68"/>
    </row>
    <row r="242" spans="1:40" s="2" customFormat="1" ht="15" x14ac:dyDescent="0.25">
      <c r="A242" s="84"/>
      <c r="B242" s="70"/>
      <c r="C242" s="75" t="s">
        <v>73</v>
      </c>
      <c r="D242" s="75"/>
      <c r="E242" s="75"/>
      <c r="F242" s="76"/>
      <c r="G242" s="77"/>
      <c r="H242" s="77"/>
      <c r="I242" s="77"/>
      <c r="J242" s="86"/>
      <c r="K242" s="77"/>
      <c r="L242" s="78">
        <v>73.52</v>
      </c>
      <c r="M242" s="77"/>
      <c r="N242" s="81">
        <v>3981.84</v>
      </c>
      <c r="AH242" s="59"/>
      <c r="AI242" s="68"/>
      <c r="AL242" s="73" t="s">
        <v>73</v>
      </c>
      <c r="AN242" s="68"/>
    </row>
    <row r="243" spans="1:40" s="2" customFormat="1" ht="22.5" x14ac:dyDescent="0.25">
      <c r="A243" s="84"/>
      <c r="B243" s="70" t="s">
        <v>74</v>
      </c>
      <c r="C243" s="75" t="s">
        <v>75</v>
      </c>
      <c r="D243" s="75"/>
      <c r="E243" s="75"/>
      <c r="F243" s="76" t="s">
        <v>76</v>
      </c>
      <c r="G243" s="82">
        <v>91</v>
      </c>
      <c r="H243" s="77"/>
      <c r="I243" s="82">
        <v>91</v>
      </c>
      <c r="J243" s="86"/>
      <c r="K243" s="77"/>
      <c r="L243" s="78">
        <v>66.900000000000006</v>
      </c>
      <c r="M243" s="77"/>
      <c r="N243" s="81">
        <v>3623.47</v>
      </c>
      <c r="AH243" s="59"/>
      <c r="AI243" s="68"/>
      <c r="AL243" s="73" t="s">
        <v>75</v>
      </c>
      <c r="AN243" s="68"/>
    </row>
    <row r="244" spans="1:40" s="2" customFormat="1" ht="22.5" x14ac:dyDescent="0.25">
      <c r="A244" s="84"/>
      <c r="B244" s="70" t="s">
        <v>77</v>
      </c>
      <c r="C244" s="75" t="s">
        <v>78</v>
      </c>
      <c r="D244" s="75"/>
      <c r="E244" s="75"/>
      <c r="F244" s="76" t="s">
        <v>76</v>
      </c>
      <c r="G244" s="82">
        <v>46</v>
      </c>
      <c r="H244" s="77"/>
      <c r="I244" s="82">
        <v>46</v>
      </c>
      <c r="J244" s="86"/>
      <c r="K244" s="77"/>
      <c r="L244" s="78">
        <v>33.82</v>
      </c>
      <c r="M244" s="77"/>
      <c r="N244" s="81">
        <v>1831.65</v>
      </c>
      <c r="AH244" s="59"/>
      <c r="AI244" s="68"/>
      <c r="AL244" s="73" t="s">
        <v>78</v>
      </c>
      <c r="AN244" s="68"/>
    </row>
    <row r="245" spans="1:40" s="2" customFormat="1" ht="15" x14ac:dyDescent="0.25">
      <c r="A245" s="94"/>
      <c r="B245" s="95"/>
      <c r="C245" s="62" t="s">
        <v>79</v>
      </c>
      <c r="D245" s="62"/>
      <c r="E245" s="62"/>
      <c r="F245" s="63"/>
      <c r="G245" s="64"/>
      <c r="H245" s="64"/>
      <c r="I245" s="64"/>
      <c r="J245" s="66"/>
      <c r="K245" s="64"/>
      <c r="L245" s="99">
        <v>174.24</v>
      </c>
      <c r="M245" s="90"/>
      <c r="N245" s="97">
        <v>9436.9599999999991</v>
      </c>
      <c r="AH245" s="59"/>
      <c r="AI245" s="68"/>
      <c r="AN245" s="68" t="s">
        <v>79</v>
      </c>
    </row>
    <row r="246" spans="1:40" s="2" customFormat="1" ht="33.75" x14ac:dyDescent="0.25">
      <c r="A246" s="60" t="s">
        <v>157</v>
      </c>
      <c r="B246" s="61" t="s">
        <v>82</v>
      </c>
      <c r="C246" s="62" t="s">
        <v>59</v>
      </c>
      <c r="D246" s="62"/>
      <c r="E246" s="62"/>
      <c r="F246" s="63" t="s">
        <v>60</v>
      </c>
      <c r="G246" s="64"/>
      <c r="H246" s="64"/>
      <c r="I246" s="65">
        <v>1</v>
      </c>
      <c r="J246" s="66"/>
      <c r="K246" s="64"/>
      <c r="L246" s="66"/>
      <c r="M246" s="64"/>
      <c r="N246" s="67"/>
      <c r="AH246" s="59"/>
      <c r="AI246" s="68" t="s">
        <v>59</v>
      </c>
      <c r="AN246" s="68"/>
    </row>
    <row r="247" spans="1:40" s="2" customFormat="1" ht="15" x14ac:dyDescent="0.25">
      <c r="A247" s="69"/>
      <c r="B247" s="70"/>
      <c r="C247" s="71" t="s">
        <v>61</v>
      </c>
      <c r="D247" s="71"/>
      <c r="E247" s="71"/>
      <c r="F247" s="71"/>
      <c r="G247" s="71"/>
      <c r="H247" s="71"/>
      <c r="I247" s="71"/>
      <c r="J247" s="71"/>
      <c r="K247" s="71"/>
      <c r="L247" s="71"/>
      <c r="M247" s="71"/>
      <c r="N247" s="72"/>
      <c r="AH247" s="59"/>
      <c r="AI247" s="68"/>
      <c r="AJ247" s="73" t="s">
        <v>61</v>
      </c>
      <c r="AN247" s="68"/>
    </row>
    <row r="248" spans="1:40" s="2" customFormat="1" ht="15" x14ac:dyDescent="0.25">
      <c r="A248" s="74"/>
      <c r="B248" s="70" t="s">
        <v>57</v>
      </c>
      <c r="C248" s="75" t="s">
        <v>62</v>
      </c>
      <c r="D248" s="75"/>
      <c r="E248" s="75"/>
      <c r="F248" s="76"/>
      <c r="G248" s="77"/>
      <c r="H248" s="77"/>
      <c r="I248" s="77"/>
      <c r="J248" s="78">
        <v>103.14</v>
      </c>
      <c r="K248" s="77"/>
      <c r="L248" s="78">
        <v>103.14</v>
      </c>
      <c r="M248" s="80">
        <v>54.16</v>
      </c>
      <c r="N248" s="81">
        <v>5586.06</v>
      </c>
      <c r="AH248" s="59"/>
      <c r="AI248" s="68"/>
      <c r="AK248" s="73" t="s">
        <v>62</v>
      </c>
      <c r="AN248" s="68"/>
    </row>
    <row r="249" spans="1:40" s="2" customFormat="1" ht="15" x14ac:dyDescent="0.25">
      <c r="A249" s="74"/>
      <c r="B249" s="70" t="s">
        <v>63</v>
      </c>
      <c r="C249" s="75" t="s">
        <v>64</v>
      </c>
      <c r="D249" s="75"/>
      <c r="E249" s="75"/>
      <c r="F249" s="76"/>
      <c r="G249" s="77"/>
      <c r="H249" s="77"/>
      <c r="I249" s="77"/>
      <c r="J249" s="78">
        <v>36</v>
      </c>
      <c r="K249" s="77"/>
      <c r="L249" s="78">
        <v>36</v>
      </c>
      <c r="M249" s="85">
        <v>16.7</v>
      </c>
      <c r="N249" s="98">
        <v>601.20000000000005</v>
      </c>
      <c r="AH249" s="59"/>
      <c r="AI249" s="68"/>
      <c r="AK249" s="73" t="s">
        <v>64</v>
      </c>
      <c r="AN249" s="68"/>
    </row>
    <row r="250" spans="1:40" s="2" customFormat="1" ht="15" x14ac:dyDescent="0.25">
      <c r="A250" s="74"/>
      <c r="B250" s="70" t="s">
        <v>65</v>
      </c>
      <c r="C250" s="75" t="s">
        <v>66</v>
      </c>
      <c r="D250" s="75"/>
      <c r="E250" s="75"/>
      <c r="F250" s="76"/>
      <c r="G250" s="77"/>
      <c r="H250" s="77"/>
      <c r="I250" s="77"/>
      <c r="J250" s="78">
        <v>4.0199999999999996</v>
      </c>
      <c r="K250" s="77"/>
      <c r="L250" s="78">
        <v>4.0199999999999996</v>
      </c>
      <c r="M250" s="80">
        <v>54.16</v>
      </c>
      <c r="N250" s="98">
        <v>217.72</v>
      </c>
      <c r="AH250" s="59"/>
      <c r="AI250" s="68"/>
      <c r="AK250" s="73" t="s">
        <v>66</v>
      </c>
      <c r="AN250" s="68"/>
    </row>
    <row r="251" spans="1:40" s="2" customFormat="1" ht="15" x14ac:dyDescent="0.25">
      <c r="A251" s="74"/>
      <c r="B251" s="70" t="s">
        <v>67</v>
      </c>
      <c r="C251" s="75" t="s">
        <v>68</v>
      </c>
      <c r="D251" s="75"/>
      <c r="E251" s="75"/>
      <c r="F251" s="76"/>
      <c r="G251" s="77"/>
      <c r="H251" s="77"/>
      <c r="I251" s="77"/>
      <c r="J251" s="78">
        <v>48.16</v>
      </c>
      <c r="K251" s="82">
        <v>0</v>
      </c>
      <c r="L251" s="78">
        <v>0</v>
      </c>
      <c r="M251" s="85">
        <v>10.9</v>
      </c>
      <c r="N251" s="83"/>
      <c r="AH251" s="59"/>
      <c r="AI251" s="68"/>
      <c r="AK251" s="73" t="s">
        <v>68</v>
      </c>
      <c r="AN251" s="68"/>
    </row>
    <row r="252" spans="1:40" s="2" customFormat="1" ht="15" x14ac:dyDescent="0.25">
      <c r="A252" s="84"/>
      <c r="B252" s="70"/>
      <c r="C252" s="75" t="s">
        <v>69</v>
      </c>
      <c r="D252" s="75"/>
      <c r="E252" s="75"/>
      <c r="F252" s="76" t="s">
        <v>70</v>
      </c>
      <c r="G252" s="85">
        <v>9.3000000000000007</v>
      </c>
      <c r="H252" s="77"/>
      <c r="I252" s="85">
        <v>9.3000000000000007</v>
      </c>
      <c r="J252" s="86"/>
      <c r="K252" s="77"/>
      <c r="L252" s="86"/>
      <c r="M252" s="77"/>
      <c r="N252" s="83"/>
      <c r="AH252" s="59"/>
      <c r="AI252" s="68"/>
      <c r="AL252" s="73" t="s">
        <v>69</v>
      </c>
      <c r="AN252" s="68"/>
    </row>
    <row r="253" spans="1:40" s="2" customFormat="1" ht="15" x14ac:dyDescent="0.25">
      <c r="A253" s="84"/>
      <c r="B253" s="70"/>
      <c r="C253" s="75" t="s">
        <v>71</v>
      </c>
      <c r="D253" s="75"/>
      <c r="E253" s="75"/>
      <c r="F253" s="76" t="s">
        <v>70</v>
      </c>
      <c r="G253" s="85">
        <v>0.4</v>
      </c>
      <c r="H253" s="77"/>
      <c r="I253" s="85">
        <v>0.4</v>
      </c>
      <c r="J253" s="86"/>
      <c r="K253" s="77"/>
      <c r="L253" s="86"/>
      <c r="M253" s="77"/>
      <c r="N253" s="83"/>
      <c r="AH253" s="59"/>
      <c r="AI253" s="68"/>
      <c r="AL253" s="73" t="s">
        <v>71</v>
      </c>
      <c r="AN253" s="68"/>
    </row>
    <row r="254" spans="1:40" s="2" customFormat="1" ht="15" x14ac:dyDescent="0.25">
      <c r="A254" s="87"/>
      <c r="B254" s="70"/>
      <c r="C254" s="88" t="s">
        <v>72</v>
      </c>
      <c r="D254" s="88"/>
      <c r="E254" s="88"/>
      <c r="F254" s="89"/>
      <c r="G254" s="90"/>
      <c r="H254" s="90"/>
      <c r="I254" s="90"/>
      <c r="J254" s="91">
        <v>187.3</v>
      </c>
      <c r="K254" s="90"/>
      <c r="L254" s="91">
        <v>139.13999999999999</v>
      </c>
      <c r="M254" s="90"/>
      <c r="N254" s="93"/>
      <c r="AH254" s="59"/>
      <c r="AI254" s="68"/>
      <c r="AM254" s="73" t="s">
        <v>72</v>
      </c>
      <c r="AN254" s="68"/>
    </row>
    <row r="255" spans="1:40" s="2" customFormat="1" ht="15" x14ac:dyDescent="0.25">
      <c r="A255" s="84"/>
      <c r="B255" s="70"/>
      <c r="C255" s="75" t="s">
        <v>73</v>
      </c>
      <c r="D255" s="75"/>
      <c r="E255" s="75"/>
      <c r="F255" s="76"/>
      <c r="G255" s="77"/>
      <c r="H255" s="77"/>
      <c r="I255" s="77"/>
      <c r="J255" s="86"/>
      <c r="K255" s="77"/>
      <c r="L255" s="78">
        <v>107.16</v>
      </c>
      <c r="M255" s="77"/>
      <c r="N255" s="81">
        <v>5803.78</v>
      </c>
      <c r="AH255" s="59"/>
      <c r="AI255" s="68"/>
      <c r="AL255" s="73" t="s">
        <v>73</v>
      </c>
      <c r="AN255" s="68"/>
    </row>
    <row r="256" spans="1:40" s="2" customFormat="1" ht="22.5" x14ac:dyDescent="0.25">
      <c r="A256" s="84"/>
      <c r="B256" s="70" t="s">
        <v>74</v>
      </c>
      <c r="C256" s="75" t="s">
        <v>75</v>
      </c>
      <c r="D256" s="75"/>
      <c r="E256" s="75"/>
      <c r="F256" s="76" t="s">
        <v>76</v>
      </c>
      <c r="G256" s="82">
        <v>91</v>
      </c>
      <c r="H256" s="77"/>
      <c r="I256" s="82">
        <v>91</v>
      </c>
      <c r="J256" s="86"/>
      <c r="K256" s="77"/>
      <c r="L256" s="78">
        <v>97.52</v>
      </c>
      <c r="M256" s="77"/>
      <c r="N256" s="81">
        <v>5281.44</v>
      </c>
      <c r="AH256" s="59"/>
      <c r="AI256" s="68"/>
      <c r="AL256" s="73" t="s">
        <v>75</v>
      </c>
      <c r="AN256" s="68"/>
    </row>
    <row r="257" spans="1:40" s="2" customFormat="1" ht="22.5" x14ac:dyDescent="0.25">
      <c r="A257" s="84"/>
      <c r="B257" s="70" t="s">
        <v>77</v>
      </c>
      <c r="C257" s="75" t="s">
        <v>78</v>
      </c>
      <c r="D257" s="75"/>
      <c r="E257" s="75"/>
      <c r="F257" s="76" t="s">
        <v>76</v>
      </c>
      <c r="G257" s="82">
        <v>46</v>
      </c>
      <c r="H257" s="77"/>
      <c r="I257" s="82">
        <v>46</v>
      </c>
      <c r="J257" s="86"/>
      <c r="K257" s="77"/>
      <c r="L257" s="78">
        <v>49.29</v>
      </c>
      <c r="M257" s="77"/>
      <c r="N257" s="81">
        <v>2669.74</v>
      </c>
      <c r="AH257" s="59"/>
      <c r="AI257" s="68"/>
      <c r="AL257" s="73" t="s">
        <v>78</v>
      </c>
      <c r="AN257" s="68"/>
    </row>
    <row r="258" spans="1:40" s="2" customFormat="1" ht="15" x14ac:dyDescent="0.25">
      <c r="A258" s="94"/>
      <c r="B258" s="95"/>
      <c r="C258" s="62" t="s">
        <v>79</v>
      </c>
      <c r="D258" s="62"/>
      <c r="E258" s="62"/>
      <c r="F258" s="63"/>
      <c r="G258" s="64"/>
      <c r="H258" s="64"/>
      <c r="I258" s="64"/>
      <c r="J258" s="66"/>
      <c r="K258" s="64"/>
      <c r="L258" s="99">
        <v>285.95</v>
      </c>
      <c r="M258" s="90"/>
      <c r="N258" s="97">
        <v>14138.44</v>
      </c>
      <c r="AH258" s="59"/>
      <c r="AI258" s="68"/>
      <c r="AN258" s="68" t="s">
        <v>79</v>
      </c>
    </row>
    <row r="259" spans="1:40" s="2" customFormat="1" ht="67.5" x14ac:dyDescent="0.25">
      <c r="A259" s="60" t="s">
        <v>163</v>
      </c>
      <c r="B259" s="61" t="s">
        <v>511</v>
      </c>
      <c r="C259" s="62" t="s">
        <v>84</v>
      </c>
      <c r="D259" s="62"/>
      <c r="E259" s="62"/>
      <c r="F259" s="63" t="s">
        <v>60</v>
      </c>
      <c r="G259" s="64"/>
      <c r="H259" s="64"/>
      <c r="I259" s="65">
        <v>1</v>
      </c>
      <c r="J259" s="66"/>
      <c r="K259" s="64"/>
      <c r="L259" s="66"/>
      <c r="M259" s="64"/>
      <c r="N259" s="67"/>
      <c r="AH259" s="59"/>
      <c r="AI259" s="68" t="s">
        <v>84</v>
      </c>
      <c r="AN259" s="68"/>
    </row>
    <row r="260" spans="1:40" s="2" customFormat="1" ht="15" x14ac:dyDescent="0.25">
      <c r="A260" s="69"/>
      <c r="B260" s="70"/>
      <c r="C260" s="71" t="s">
        <v>61</v>
      </c>
      <c r="D260" s="71"/>
      <c r="E260" s="71"/>
      <c r="F260" s="71"/>
      <c r="G260" s="71"/>
      <c r="H260" s="71"/>
      <c r="I260" s="71"/>
      <c r="J260" s="71"/>
      <c r="K260" s="71"/>
      <c r="L260" s="71"/>
      <c r="M260" s="71"/>
      <c r="N260" s="72"/>
      <c r="AH260" s="59"/>
      <c r="AI260" s="68"/>
      <c r="AJ260" s="73" t="s">
        <v>61</v>
      </c>
      <c r="AN260" s="68"/>
    </row>
    <row r="261" spans="1:40" s="2" customFormat="1" ht="15" x14ac:dyDescent="0.25">
      <c r="A261" s="74"/>
      <c r="B261" s="70" t="s">
        <v>57</v>
      </c>
      <c r="C261" s="75" t="s">
        <v>62</v>
      </c>
      <c r="D261" s="75"/>
      <c r="E261" s="75"/>
      <c r="F261" s="76"/>
      <c r="G261" s="77"/>
      <c r="H261" s="77"/>
      <c r="I261" s="77"/>
      <c r="J261" s="78">
        <v>37.979999999999997</v>
      </c>
      <c r="K261" s="77"/>
      <c r="L261" s="78">
        <v>37.979999999999997</v>
      </c>
      <c r="M261" s="80">
        <v>54.16</v>
      </c>
      <c r="N261" s="81">
        <v>2057</v>
      </c>
      <c r="AH261" s="59"/>
      <c r="AI261" s="68"/>
      <c r="AK261" s="73" t="s">
        <v>62</v>
      </c>
      <c r="AN261" s="68"/>
    </row>
    <row r="262" spans="1:40" s="2" customFormat="1" ht="15" x14ac:dyDescent="0.25">
      <c r="A262" s="74"/>
      <c r="B262" s="70" t="s">
        <v>63</v>
      </c>
      <c r="C262" s="75" t="s">
        <v>64</v>
      </c>
      <c r="D262" s="75"/>
      <c r="E262" s="75"/>
      <c r="F262" s="76"/>
      <c r="G262" s="77"/>
      <c r="H262" s="77"/>
      <c r="I262" s="77"/>
      <c r="J262" s="78">
        <v>2.62</v>
      </c>
      <c r="K262" s="77"/>
      <c r="L262" s="78">
        <v>2.62</v>
      </c>
      <c r="M262" s="85">
        <v>16.7</v>
      </c>
      <c r="N262" s="98">
        <v>43.75</v>
      </c>
      <c r="AH262" s="59"/>
      <c r="AI262" s="68"/>
      <c r="AK262" s="73" t="s">
        <v>64</v>
      </c>
      <c r="AN262" s="68"/>
    </row>
    <row r="263" spans="1:40" s="2" customFormat="1" ht="15" x14ac:dyDescent="0.25">
      <c r="A263" s="74"/>
      <c r="B263" s="70" t="s">
        <v>65</v>
      </c>
      <c r="C263" s="75" t="s">
        <v>66</v>
      </c>
      <c r="D263" s="75"/>
      <c r="E263" s="75"/>
      <c r="F263" s="76"/>
      <c r="G263" s="77"/>
      <c r="H263" s="77"/>
      <c r="I263" s="77"/>
      <c r="J263" s="78">
        <v>0.26</v>
      </c>
      <c r="K263" s="77"/>
      <c r="L263" s="78">
        <v>0.26</v>
      </c>
      <c r="M263" s="80">
        <v>54.16</v>
      </c>
      <c r="N263" s="98">
        <v>14.08</v>
      </c>
      <c r="AH263" s="59"/>
      <c r="AI263" s="68"/>
      <c r="AK263" s="73" t="s">
        <v>66</v>
      </c>
      <c r="AN263" s="68"/>
    </row>
    <row r="264" spans="1:40" s="2" customFormat="1" ht="15" x14ac:dyDescent="0.25">
      <c r="A264" s="74"/>
      <c r="B264" s="70" t="s">
        <v>67</v>
      </c>
      <c r="C264" s="75" t="s">
        <v>68</v>
      </c>
      <c r="D264" s="75"/>
      <c r="E264" s="75"/>
      <c r="F264" s="76"/>
      <c r="G264" s="77"/>
      <c r="H264" s="77"/>
      <c r="I264" s="77"/>
      <c r="J264" s="79">
        <v>1057.1099999999999</v>
      </c>
      <c r="K264" s="82">
        <v>0</v>
      </c>
      <c r="L264" s="78">
        <v>0</v>
      </c>
      <c r="M264" s="85">
        <v>10.9</v>
      </c>
      <c r="N264" s="83"/>
      <c r="AH264" s="59"/>
      <c r="AI264" s="68"/>
      <c r="AK264" s="73" t="s">
        <v>68</v>
      </c>
      <c r="AN264" s="68"/>
    </row>
    <row r="265" spans="1:40" s="2" customFormat="1" ht="15" x14ac:dyDescent="0.25">
      <c r="A265" s="84"/>
      <c r="B265" s="70"/>
      <c r="C265" s="75" t="s">
        <v>69</v>
      </c>
      <c r="D265" s="75"/>
      <c r="E265" s="75"/>
      <c r="F265" s="76" t="s">
        <v>70</v>
      </c>
      <c r="G265" s="80">
        <v>4.04</v>
      </c>
      <c r="H265" s="77"/>
      <c r="I265" s="80">
        <v>4.04</v>
      </c>
      <c r="J265" s="86"/>
      <c r="K265" s="77"/>
      <c r="L265" s="86"/>
      <c r="M265" s="77"/>
      <c r="N265" s="83"/>
      <c r="AH265" s="59"/>
      <c r="AI265" s="68"/>
      <c r="AL265" s="73" t="s">
        <v>69</v>
      </c>
      <c r="AN265" s="68"/>
    </row>
    <row r="266" spans="1:40" s="2" customFormat="1" ht="15" x14ac:dyDescent="0.25">
      <c r="A266" s="84"/>
      <c r="B266" s="70"/>
      <c r="C266" s="75" t="s">
        <v>71</v>
      </c>
      <c r="D266" s="75"/>
      <c r="E266" s="75"/>
      <c r="F266" s="76" t="s">
        <v>70</v>
      </c>
      <c r="G266" s="80">
        <v>0.02</v>
      </c>
      <c r="H266" s="77"/>
      <c r="I266" s="80">
        <v>0.02</v>
      </c>
      <c r="J266" s="86"/>
      <c r="K266" s="77"/>
      <c r="L266" s="86"/>
      <c r="M266" s="77"/>
      <c r="N266" s="83"/>
      <c r="AH266" s="59"/>
      <c r="AI266" s="68"/>
      <c r="AL266" s="73" t="s">
        <v>71</v>
      </c>
      <c r="AN266" s="68"/>
    </row>
    <row r="267" spans="1:40" s="2" customFormat="1" ht="15" x14ac:dyDescent="0.25">
      <c r="A267" s="87"/>
      <c r="B267" s="70"/>
      <c r="C267" s="88" t="s">
        <v>72</v>
      </c>
      <c r="D267" s="88"/>
      <c r="E267" s="88"/>
      <c r="F267" s="89"/>
      <c r="G267" s="90"/>
      <c r="H267" s="90"/>
      <c r="I267" s="90"/>
      <c r="J267" s="92">
        <v>1097.71</v>
      </c>
      <c r="K267" s="90"/>
      <c r="L267" s="91">
        <v>40.6</v>
      </c>
      <c r="M267" s="90"/>
      <c r="N267" s="93"/>
      <c r="AH267" s="59"/>
      <c r="AI267" s="68"/>
      <c r="AM267" s="73" t="s">
        <v>72</v>
      </c>
      <c r="AN267" s="68"/>
    </row>
    <row r="268" spans="1:40" s="2" customFormat="1" ht="15" x14ac:dyDescent="0.25">
      <c r="A268" s="84"/>
      <c r="B268" s="70"/>
      <c r="C268" s="75" t="s">
        <v>73</v>
      </c>
      <c r="D268" s="75"/>
      <c r="E268" s="75"/>
      <c r="F268" s="76"/>
      <c r="G268" s="77"/>
      <c r="H268" s="77"/>
      <c r="I268" s="77"/>
      <c r="J268" s="86"/>
      <c r="K268" s="77"/>
      <c r="L268" s="78">
        <v>38.24</v>
      </c>
      <c r="M268" s="77"/>
      <c r="N268" s="81">
        <v>2071.08</v>
      </c>
      <c r="AH268" s="59"/>
      <c r="AI268" s="68"/>
      <c r="AL268" s="73" t="s">
        <v>73</v>
      </c>
      <c r="AN268" s="68"/>
    </row>
    <row r="269" spans="1:40" s="2" customFormat="1" ht="23.25" x14ac:dyDescent="0.25">
      <c r="A269" s="84"/>
      <c r="B269" s="70" t="s">
        <v>85</v>
      </c>
      <c r="C269" s="75" t="s">
        <v>86</v>
      </c>
      <c r="D269" s="75"/>
      <c r="E269" s="75"/>
      <c r="F269" s="76" t="s">
        <v>76</v>
      </c>
      <c r="G269" s="82">
        <v>98</v>
      </c>
      <c r="H269" s="77"/>
      <c r="I269" s="82">
        <v>98</v>
      </c>
      <c r="J269" s="86"/>
      <c r="K269" s="77"/>
      <c r="L269" s="78">
        <v>37.479999999999997</v>
      </c>
      <c r="M269" s="77"/>
      <c r="N269" s="81">
        <v>2029.66</v>
      </c>
      <c r="AH269" s="59"/>
      <c r="AI269" s="68"/>
      <c r="AL269" s="73" t="s">
        <v>86</v>
      </c>
      <c r="AN269" s="68"/>
    </row>
    <row r="270" spans="1:40" s="2" customFormat="1" ht="23.25" x14ac:dyDescent="0.25">
      <c r="A270" s="84"/>
      <c r="B270" s="70" t="s">
        <v>87</v>
      </c>
      <c r="C270" s="75" t="s">
        <v>88</v>
      </c>
      <c r="D270" s="75"/>
      <c r="E270" s="75"/>
      <c r="F270" s="76" t="s">
        <v>76</v>
      </c>
      <c r="G270" s="82">
        <v>51</v>
      </c>
      <c r="H270" s="77"/>
      <c r="I270" s="82">
        <v>51</v>
      </c>
      <c r="J270" s="86"/>
      <c r="K270" s="77"/>
      <c r="L270" s="78">
        <v>19.5</v>
      </c>
      <c r="M270" s="77"/>
      <c r="N270" s="81">
        <v>1056.25</v>
      </c>
      <c r="AH270" s="59"/>
      <c r="AI270" s="68"/>
      <c r="AL270" s="73" t="s">
        <v>88</v>
      </c>
      <c r="AN270" s="68"/>
    </row>
    <row r="271" spans="1:40" s="2" customFormat="1" ht="15" x14ac:dyDescent="0.25">
      <c r="A271" s="94"/>
      <c r="B271" s="95"/>
      <c r="C271" s="62" t="s">
        <v>79</v>
      </c>
      <c r="D271" s="62"/>
      <c r="E271" s="62"/>
      <c r="F271" s="63"/>
      <c r="G271" s="64"/>
      <c r="H271" s="64"/>
      <c r="I271" s="64"/>
      <c r="J271" s="66"/>
      <c r="K271" s="64"/>
      <c r="L271" s="99">
        <v>97.58</v>
      </c>
      <c r="M271" s="90"/>
      <c r="N271" s="97">
        <v>5186.66</v>
      </c>
      <c r="AH271" s="59"/>
      <c r="AI271" s="68"/>
      <c r="AN271" s="68" t="s">
        <v>79</v>
      </c>
    </row>
    <row r="272" spans="1:40" s="2" customFormat="1" ht="45" x14ac:dyDescent="0.25">
      <c r="A272" s="60" t="s">
        <v>165</v>
      </c>
      <c r="B272" s="61" t="s">
        <v>512</v>
      </c>
      <c r="C272" s="62" t="s">
        <v>513</v>
      </c>
      <c r="D272" s="62"/>
      <c r="E272" s="62"/>
      <c r="F272" s="63" t="s">
        <v>60</v>
      </c>
      <c r="G272" s="64"/>
      <c r="H272" s="64"/>
      <c r="I272" s="65">
        <v>1</v>
      </c>
      <c r="J272" s="66"/>
      <c r="K272" s="64"/>
      <c r="L272" s="66"/>
      <c r="M272" s="64"/>
      <c r="N272" s="67"/>
      <c r="AH272" s="59"/>
      <c r="AI272" s="68" t="s">
        <v>513</v>
      </c>
      <c r="AN272" s="68"/>
    </row>
    <row r="273" spans="1:40" s="2" customFormat="1" ht="15" x14ac:dyDescent="0.25">
      <c r="A273" s="69"/>
      <c r="B273" s="70"/>
      <c r="C273" s="71" t="s">
        <v>61</v>
      </c>
      <c r="D273" s="71"/>
      <c r="E273" s="71"/>
      <c r="F273" s="71"/>
      <c r="G273" s="71"/>
      <c r="H273" s="71"/>
      <c r="I273" s="71"/>
      <c r="J273" s="71"/>
      <c r="K273" s="71"/>
      <c r="L273" s="71"/>
      <c r="M273" s="71"/>
      <c r="N273" s="72"/>
      <c r="AH273" s="59"/>
      <c r="AI273" s="68"/>
      <c r="AJ273" s="73" t="s">
        <v>61</v>
      </c>
      <c r="AN273" s="68"/>
    </row>
    <row r="274" spans="1:40" s="2" customFormat="1" ht="15" x14ac:dyDescent="0.25">
      <c r="A274" s="74"/>
      <c r="B274" s="70" t="s">
        <v>57</v>
      </c>
      <c r="C274" s="75" t="s">
        <v>62</v>
      </c>
      <c r="D274" s="75"/>
      <c r="E274" s="75"/>
      <c r="F274" s="76"/>
      <c r="G274" s="77"/>
      <c r="H274" s="77"/>
      <c r="I274" s="77"/>
      <c r="J274" s="78">
        <v>5.16</v>
      </c>
      <c r="K274" s="77"/>
      <c r="L274" s="78">
        <v>5.16</v>
      </c>
      <c r="M274" s="80">
        <v>54.16</v>
      </c>
      <c r="N274" s="98">
        <v>279.47000000000003</v>
      </c>
      <c r="AH274" s="59"/>
      <c r="AI274" s="68"/>
      <c r="AK274" s="73" t="s">
        <v>62</v>
      </c>
      <c r="AN274" s="68"/>
    </row>
    <row r="275" spans="1:40" s="2" customFormat="1" ht="15" x14ac:dyDescent="0.25">
      <c r="A275" s="74"/>
      <c r="B275" s="70" t="s">
        <v>67</v>
      </c>
      <c r="C275" s="75" t="s">
        <v>68</v>
      </c>
      <c r="D275" s="75"/>
      <c r="E275" s="75"/>
      <c r="F275" s="76"/>
      <c r="G275" s="77"/>
      <c r="H275" s="77"/>
      <c r="I275" s="77"/>
      <c r="J275" s="78">
        <v>1.0900000000000001</v>
      </c>
      <c r="K275" s="82">
        <v>0</v>
      </c>
      <c r="L275" s="78">
        <v>0</v>
      </c>
      <c r="M275" s="85">
        <v>10.9</v>
      </c>
      <c r="N275" s="83"/>
      <c r="AH275" s="59"/>
      <c r="AI275" s="68"/>
      <c r="AK275" s="73" t="s">
        <v>68</v>
      </c>
      <c r="AN275" s="68"/>
    </row>
    <row r="276" spans="1:40" s="2" customFormat="1" ht="15" x14ac:dyDescent="0.25">
      <c r="A276" s="84"/>
      <c r="B276" s="70"/>
      <c r="C276" s="75" t="s">
        <v>69</v>
      </c>
      <c r="D276" s="75"/>
      <c r="E276" s="75"/>
      <c r="F276" s="76" t="s">
        <v>70</v>
      </c>
      <c r="G276" s="80">
        <v>0.52</v>
      </c>
      <c r="H276" s="77"/>
      <c r="I276" s="80">
        <v>0.52</v>
      </c>
      <c r="J276" s="86"/>
      <c r="K276" s="77"/>
      <c r="L276" s="86"/>
      <c r="M276" s="77"/>
      <c r="N276" s="83"/>
      <c r="AH276" s="59"/>
      <c r="AI276" s="68"/>
      <c r="AL276" s="73" t="s">
        <v>69</v>
      </c>
      <c r="AN276" s="68"/>
    </row>
    <row r="277" spans="1:40" s="2" customFormat="1" ht="15" x14ac:dyDescent="0.25">
      <c r="A277" s="87"/>
      <c r="B277" s="70"/>
      <c r="C277" s="88" t="s">
        <v>72</v>
      </c>
      <c r="D277" s="88"/>
      <c r="E277" s="88"/>
      <c r="F277" s="89"/>
      <c r="G277" s="90"/>
      <c r="H277" s="90"/>
      <c r="I277" s="90"/>
      <c r="J277" s="91">
        <v>6.25</v>
      </c>
      <c r="K277" s="90"/>
      <c r="L277" s="91">
        <v>5.16</v>
      </c>
      <c r="M277" s="90"/>
      <c r="N277" s="93"/>
      <c r="AH277" s="59"/>
      <c r="AI277" s="68"/>
      <c r="AM277" s="73" t="s">
        <v>72</v>
      </c>
      <c r="AN277" s="68"/>
    </row>
    <row r="278" spans="1:40" s="2" customFormat="1" ht="15" x14ac:dyDescent="0.25">
      <c r="A278" s="84"/>
      <c r="B278" s="70"/>
      <c r="C278" s="75" t="s">
        <v>73</v>
      </c>
      <c r="D278" s="75"/>
      <c r="E278" s="75"/>
      <c r="F278" s="76"/>
      <c r="G278" s="77"/>
      <c r="H278" s="77"/>
      <c r="I278" s="77"/>
      <c r="J278" s="86"/>
      <c r="K278" s="77"/>
      <c r="L278" s="78">
        <v>5.16</v>
      </c>
      <c r="M278" s="77"/>
      <c r="N278" s="98">
        <v>279.47000000000003</v>
      </c>
      <c r="AH278" s="59"/>
      <c r="AI278" s="68"/>
      <c r="AL278" s="73" t="s">
        <v>73</v>
      </c>
      <c r="AN278" s="68"/>
    </row>
    <row r="279" spans="1:40" s="2" customFormat="1" ht="23.25" x14ac:dyDescent="0.25">
      <c r="A279" s="84"/>
      <c r="B279" s="70" t="s">
        <v>317</v>
      </c>
      <c r="C279" s="75" t="s">
        <v>318</v>
      </c>
      <c r="D279" s="75"/>
      <c r="E279" s="75"/>
      <c r="F279" s="76" t="s">
        <v>76</v>
      </c>
      <c r="G279" s="82">
        <v>91</v>
      </c>
      <c r="H279" s="77"/>
      <c r="I279" s="82">
        <v>91</v>
      </c>
      <c r="J279" s="86"/>
      <c r="K279" s="77"/>
      <c r="L279" s="78">
        <v>4.7</v>
      </c>
      <c r="M279" s="77"/>
      <c r="N279" s="98">
        <v>254.32</v>
      </c>
      <c r="AH279" s="59"/>
      <c r="AI279" s="68"/>
      <c r="AL279" s="73" t="s">
        <v>318</v>
      </c>
      <c r="AN279" s="68"/>
    </row>
    <row r="280" spans="1:40" s="2" customFormat="1" ht="23.25" x14ac:dyDescent="0.25">
      <c r="A280" s="84"/>
      <c r="B280" s="70" t="s">
        <v>319</v>
      </c>
      <c r="C280" s="75" t="s">
        <v>320</v>
      </c>
      <c r="D280" s="75"/>
      <c r="E280" s="75"/>
      <c r="F280" s="76" t="s">
        <v>76</v>
      </c>
      <c r="G280" s="82">
        <v>46</v>
      </c>
      <c r="H280" s="77"/>
      <c r="I280" s="82">
        <v>46</v>
      </c>
      <c r="J280" s="86"/>
      <c r="K280" s="77"/>
      <c r="L280" s="78">
        <v>2.37</v>
      </c>
      <c r="M280" s="77"/>
      <c r="N280" s="98">
        <v>128.56</v>
      </c>
      <c r="AH280" s="59"/>
      <c r="AI280" s="68"/>
      <c r="AL280" s="73" t="s">
        <v>320</v>
      </c>
      <c r="AN280" s="68"/>
    </row>
    <row r="281" spans="1:40" s="2" customFormat="1" ht="15" x14ac:dyDescent="0.25">
      <c r="A281" s="94"/>
      <c r="B281" s="95"/>
      <c r="C281" s="62" t="s">
        <v>79</v>
      </c>
      <c r="D281" s="62"/>
      <c r="E281" s="62"/>
      <c r="F281" s="63"/>
      <c r="G281" s="64"/>
      <c r="H281" s="64"/>
      <c r="I281" s="64"/>
      <c r="J281" s="66"/>
      <c r="K281" s="64"/>
      <c r="L281" s="99">
        <v>12.23</v>
      </c>
      <c r="M281" s="90"/>
      <c r="N281" s="106">
        <v>662.35</v>
      </c>
      <c r="AH281" s="59"/>
      <c r="AI281" s="68"/>
      <c r="AN281" s="68" t="s">
        <v>79</v>
      </c>
    </row>
    <row r="282" spans="1:40" s="2" customFormat="1" ht="23.25" x14ac:dyDescent="0.25">
      <c r="A282" s="60" t="s">
        <v>167</v>
      </c>
      <c r="B282" s="61" t="s">
        <v>514</v>
      </c>
      <c r="C282" s="62" t="s">
        <v>515</v>
      </c>
      <c r="D282" s="62"/>
      <c r="E282" s="62"/>
      <c r="F282" s="63" t="s">
        <v>60</v>
      </c>
      <c r="G282" s="64"/>
      <c r="H282" s="64"/>
      <c r="I282" s="65">
        <v>1</v>
      </c>
      <c r="J282" s="66"/>
      <c r="K282" s="64"/>
      <c r="L282" s="66"/>
      <c r="M282" s="64"/>
      <c r="N282" s="67"/>
      <c r="AH282" s="59"/>
      <c r="AI282" s="68" t="s">
        <v>515</v>
      </c>
      <c r="AN282" s="68"/>
    </row>
    <row r="283" spans="1:40" s="2" customFormat="1" ht="15" x14ac:dyDescent="0.25">
      <c r="A283" s="69"/>
      <c r="B283" s="70"/>
      <c r="C283" s="71" t="s">
        <v>61</v>
      </c>
      <c r="D283" s="71"/>
      <c r="E283" s="71"/>
      <c r="F283" s="71"/>
      <c r="G283" s="71"/>
      <c r="H283" s="71"/>
      <c r="I283" s="71"/>
      <c r="J283" s="71"/>
      <c r="K283" s="71"/>
      <c r="L283" s="71"/>
      <c r="M283" s="71"/>
      <c r="N283" s="72"/>
      <c r="AH283" s="59"/>
      <c r="AI283" s="68"/>
      <c r="AJ283" s="73" t="s">
        <v>61</v>
      </c>
      <c r="AN283" s="68"/>
    </row>
    <row r="284" spans="1:40" s="2" customFormat="1" ht="15" x14ac:dyDescent="0.25">
      <c r="A284" s="74"/>
      <c r="B284" s="70" t="s">
        <v>57</v>
      </c>
      <c r="C284" s="75" t="s">
        <v>62</v>
      </c>
      <c r="D284" s="75"/>
      <c r="E284" s="75"/>
      <c r="F284" s="76"/>
      <c r="G284" s="77"/>
      <c r="H284" s="77"/>
      <c r="I284" s="77"/>
      <c r="J284" s="78">
        <v>8.08</v>
      </c>
      <c r="K284" s="77"/>
      <c r="L284" s="78">
        <v>8.08</v>
      </c>
      <c r="M284" s="80">
        <v>54.16</v>
      </c>
      <c r="N284" s="98">
        <v>437.61</v>
      </c>
      <c r="AH284" s="59"/>
      <c r="AI284" s="68"/>
      <c r="AK284" s="73" t="s">
        <v>62</v>
      </c>
      <c r="AN284" s="68"/>
    </row>
    <row r="285" spans="1:40" s="2" customFormat="1" ht="15" x14ac:dyDescent="0.25">
      <c r="A285" s="74"/>
      <c r="B285" s="70" t="s">
        <v>67</v>
      </c>
      <c r="C285" s="75" t="s">
        <v>68</v>
      </c>
      <c r="D285" s="75"/>
      <c r="E285" s="75"/>
      <c r="F285" s="76"/>
      <c r="G285" s="77"/>
      <c r="H285" s="77"/>
      <c r="I285" s="77"/>
      <c r="J285" s="78">
        <v>1.88</v>
      </c>
      <c r="K285" s="82">
        <v>0</v>
      </c>
      <c r="L285" s="78">
        <v>0</v>
      </c>
      <c r="M285" s="85">
        <v>10.9</v>
      </c>
      <c r="N285" s="83"/>
      <c r="AH285" s="59"/>
      <c r="AI285" s="68"/>
      <c r="AK285" s="73" t="s">
        <v>68</v>
      </c>
      <c r="AN285" s="68"/>
    </row>
    <row r="286" spans="1:40" s="2" customFormat="1" ht="15" x14ac:dyDescent="0.25">
      <c r="A286" s="84"/>
      <c r="B286" s="70"/>
      <c r="C286" s="75" t="s">
        <v>69</v>
      </c>
      <c r="D286" s="75"/>
      <c r="E286" s="75"/>
      <c r="F286" s="76" t="s">
        <v>70</v>
      </c>
      <c r="G286" s="80">
        <v>0.84</v>
      </c>
      <c r="H286" s="77"/>
      <c r="I286" s="80">
        <v>0.84</v>
      </c>
      <c r="J286" s="86"/>
      <c r="K286" s="77"/>
      <c r="L286" s="86"/>
      <c r="M286" s="77"/>
      <c r="N286" s="83"/>
      <c r="AH286" s="59"/>
      <c r="AI286" s="68"/>
      <c r="AL286" s="73" t="s">
        <v>69</v>
      </c>
      <c r="AN286" s="68"/>
    </row>
    <row r="287" spans="1:40" s="2" customFormat="1" ht="15" x14ac:dyDescent="0.25">
      <c r="A287" s="87"/>
      <c r="B287" s="70"/>
      <c r="C287" s="88" t="s">
        <v>72</v>
      </c>
      <c r="D287" s="88"/>
      <c r="E287" s="88"/>
      <c r="F287" s="89"/>
      <c r="G287" s="90"/>
      <c r="H287" s="90"/>
      <c r="I287" s="90"/>
      <c r="J287" s="91">
        <v>9.9600000000000009</v>
      </c>
      <c r="K287" s="90"/>
      <c r="L287" s="91">
        <v>8.08</v>
      </c>
      <c r="M287" s="90"/>
      <c r="N287" s="93"/>
      <c r="AH287" s="59"/>
      <c r="AI287" s="68"/>
      <c r="AM287" s="73" t="s">
        <v>72</v>
      </c>
      <c r="AN287" s="68"/>
    </row>
    <row r="288" spans="1:40" s="2" customFormat="1" ht="15" x14ac:dyDescent="0.25">
      <c r="A288" s="84"/>
      <c r="B288" s="70"/>
      <c r="C288" s="75" t="s">
        <v>73</v>
      </c>
      <c r="D288" s="75"/>
      <c r="E288" s="75"/>
      <c r="F288" s="76"/>
      <c r="G288" s="77"/>
      <c r="H288" s="77"/>
      <c r="I288" s="77"/>
      <c r="J288" s="86"/>
      <c r="K288" s="77"/>
      <c r="L288" s="78">
        <v>8.08</v>
      </c>
      <c r="M288" s="77"/>
      <c r="N288" s="98">
        <v>437.61</v>
      </c>
      <c r="AH288" s="59"/>
      <c r="AI288" s="68"/>
      <c r="AL288" s="73" t="s">
        <v>73</v>
      </c>
      <c r="AN288" s="68"/>
    </row>
    <row r="289" spans="1:41" s="2" customFormat="1" ht="22.5" x14ac:dyDescent="0.25">
      <c r="A289" s="84"/>
      <c r="B289" s="70" t="s">
        <v>74</v>
      </c>
      <c r="C289" s="75" t="s">
        <v>75</v>
      </c>
      <c r="D289" s="75"/>
      <c r="E289" s="75"/>
      <c r="F289" s="76" t="s">
        <v>76</v>
      </c>
      <c r="G289" s="82">
        <v>91</v>
      </c>
      <c r="H289" s="77"/>
      <c r="I289" s="82">
        <v>91</v>
      </c>
      <c r="J289" s="86"/>
      <c r="K289" s="77"/>
      <c r="L289" s="78">
        <v>7.35</v>
      </c>
      <c r="M289" s="77"/>
      <c r="N289" s="98">
        <v>398.23</v>
      </c>
      <c r="AH289" s="59"/>
      <c r="AI289" s="68"/>
      <c r="AL289" s="73" t="s">
        <v>75</v>
      </c>
      <c r="AN289" s="68"/>
    </row>
    <row r="290" spans="1:41" s="2" customFormat="1" ht="22.5" x14ac:dyDescent="0.25">
      <c r="A290" s="84"/>
      <c r="B290" s="70" t="s">
        <v>77</v>
      </c>
      <c r="C290" s="75" t="s">
        <v>78</v>
      </c>
      <c r="D290" s="75"/>
      <c r="E290" s="75"/>
      <c r="F290" s="76" t="s">
        <v>76</v>
      </c>
      <c r="G290" s="82">
        <v>46</v>
      </c>
      <c r="H290" s="77"/>
      <c r="I290" s="82">
        <v>46</v>
      </c>
      <c r="J290" s="86"/>
      <c r="K290" s="77"/>
      <c r="L290" s="78">
        <v>3.72</v>
      </c>
      <c r="M290" s="77"/>
      <c r="N290" s="98">
        <v>201.3</v>
      </c>
      <c r="AH290" s="59"/>
      <c r="AI290" s="68"/>
      <c r="AL290" s="73" t="s">
        <v>78</v>
      </c>
      <c r="AN290" s="68"/>
    </row>
    <row r="291" spans="1:41" s="2" customFormat="1" ht="15" x14ac:dyDescent="0.25">
      <c r="A291" s="94"/>
      <c r="B291" s="95"/>
      <c r="C291" s="62" t="s">
        <v>79</v>
      </c>
      <c r="D291" s="62"/>
      <c r="E291" s="62"/>
      <c r="F291" s="63"/>
      <c r="G291" s="64"/>
      <c r="H291" s="64"/>
      <c r="I291" s="64"/>
      <c r="J291" s="66"/>
      <c r="K291" s="64"/>
      <c r="L291" s="99">
        <v>19.149999999999999</v>
      </c>
      <c r="M291" s="90"/>
      <c r="N291" s="97">
        <v>1037.1400000000001</v>
      </c>
      <c r="AH291" s="59"/>
      <c r="AI291" s="68"/>
      <c r="AN291" s="68" t="s">
        <v>79</v>
      </c>
    </row>
    <row r="292" spans="1:41" s="2" customFormat="1" ht="33.75" x14ac:dyDescent="0.25">
      <c r="A292" s="60" t="s">
        <v>169</v>
      </c>
      <c r="B292" s="61" t="s">
        <v>516</v>
      </c>
      <c r="C292" s="62" t="s">
        <v>59</v>
      </c>
      <c r="D292" s="62"/>
      <c r="E292" s="62"/>
      <c r="F292" s="63" t="s">
        <v>60</v>
      </c>
      <c r="G292" s="64"/>
      <c r="H292" s="64"/>
      <c r="I292" s="65">
        <v>32</v>
      </c>
      <c r="J292" s="66"/>
      <c r="K292" s="64"/>
      <c r="L292" s="66"/>
      <c r="M292" s="64"/>
      <c r="N292" s="67"/>
      <c r="AH292" s="59"/>
      <c r="AI292" s="68" t="s">
        <v>59</v>
      </c>
      <c r="AN292" s="68"/>
    </row>
    <row r="293" spans="1:41" s="2" customFormat="1" ht="15" x14ac:dyDescent="0.25">
      <c r="A293" s="87"/>
      <c r="B293" s="101"/>
      <c r="C293" s="75" t="s">
        <v>517</v>
      </c>
      <c r="D293" s="75"/>
      <c r="E293" s="75"/>
      <c r="F293" s="75"/>
      <c r="G293" s="75"/>
      <c r="H293" s="75"/>
      <c r="I293" s="75"/>
      <c r="J293" s="75"/>
      <c r="K293" s="75"/>
      <c r="L293" s="75"/>
      <c r="M293" s="75"/>
      <c r="N293" s="102"/>
      <c r="AH293" s="59"/>
      <c r="AI293" s="68"/>
      <c r="AN293" s="68"/>
      <c r="AO293" s="73" t="s">
        <v>517</v>
      </c>
    </row>
    <row r="294" spans="1:41" s="2" customFormat="1" ht="15" x14ac:dyDescent="0.25">
      <c r="A294" s="74"/>
      <c r="B294" s="70" t="s">
        <v>57</v>
      </c>
      <c r="C294" s="75" t="s">
        <v>62</v>
      </c>
      <c r="D294" s="75"/>
      <c r="E294" s="75"/>
      <c r="F294" s="76"/>
      <c r="G294" s="77"/>
      <c r="H294" s="77"/>
      <c r="I294" s="77"/>
      <c r="J294" s="78">
        <v>103.14</v>
      </c>
      <c r="K294" s="77"/>
      <c r="L294" s="79">
        <v>3300.48</v>
      </c>
      <c r="M294" s="80">
        <v>54.16</v>
      </c>
      <c r="N294" s="81">
        <v>178754</v>
      </c>
      <c r="AH294" s="59"/>
      <c r="AI294" s="68"/>
      <c r="AK294" s="73" t="s">
        <v>62</v>
      </c>
      <c r="AN294" s="68"/>
    </row>
    <row r="295" spans="1:41" s="2" customFormat="1" ht="15" x14ac:dyDescent="0.25">
      <c r="A295" s="74"/>
      <c r="B295" s="70" t="s">
        <v>63</v>
      </c>
      <c r="C295" s="75" t="s">
        <v>64</v>
      </c>
      <c r="D295" s="75"/>
      <c r="E295" s="75"/>
      <c r="F295" s="76"/>
      <c r="G295" s="77"/>
      <c r="H295" s="77"/>
      <c r="I295" s="77"/>
      <c r="J295" s="78">
        <v>36</v>
      </c>
      <c r="K295" s="77"/>
      <c r="L295" s="79">
        <v>1152</v>
      </c>
      <c r="M295" s="85">
        <v>16.7</v>
      </c>
      <c r="N295" s="81">
        <v>19238.400000000001</v>
      </c>
      <c r="AH295" s="59"/>
      <c r="AI295" s="68"/>
      <c r="AK295" s="73" t="s">
        <v>64</v>
      </c>
      <c r="AN295" s="68"/>
    </row>
    <row r="296" spans="1:41" s="2" customFormat="1" ht="15" x14ac:dyDescent="0.25">
      <c r="A296" s="74"/>
      <c r="B296" s="70" t="s">
        <v>65</v>
      </c>
      <c r="C296" s="75" t="s">
        <v>66</v>
      </c>
      <c r="D296" s="75"/>
      <c r="E296" s="75"/>
      <c r="F296" s="76"/>
      <c r="G296" s="77"/>
      <c r="H296" s="77"/>
      <c r="I296" s="77"/>
      <c r="J296" s="78">
        <v>4.0199999999999996</v>
      </c>
      <c r="K296" s="77"/>
      <c r="L296" s="78">
        <v>128.63999999999999</v>
      </c>
      <c r="M296" s="80">
        <v>54.16</v>
      </c>
      <c r="N296" s="81">
        <v>6967.14</v>
      </c>
      <c r="AH296" s="59"/>
      <c r="AI296" s="68"/>
      <c r="AK296" s="73" t="s">
        <v>66</v>
      </c>
      <c r="AN296" s="68"/>
    </row>
    <row r="297" spans="1:41" s="2" customFormat="1" ht="15" x14ac:dyDescent="0.25">
      <c r="A297" s="74"/>
      <c r="B297" s="70" t="s">
        <v>67</v>
      </c>
      <c r="C297" s="75" t="s">
        <v>68</v>
      </c>
      <c r="D297" s="75"/>
      <c r="E297" s="75"/>
      <c r="F297" s="76"/>
      <c r="G297" s="77"/>
      <c r="H297" s="77"/>
      <c r="I297" s="77"/>
      <c r="J297" s="78">
        <v>48.16</v>
      </c>
      <c r="K297" s="77"/>
      <c r="L297" s="79">
        <v>1541.12</v>
      </c>
      <c r="M297" s="85">
        <v>10.9</v>
      </c>
      <c r="N297" s="81">
        <v>16798.21</v>
      </c>
      <c r="AH297" s="59"/>
      <c r="AI297" s="68"/>
      <c r="AK297" s="73" t="s">
        <v>68</v>
      </c>
      <c r="AN297" s="68"/>
    </row>
    <row r="298" spans="1:41" s="2" customFormat="1" ht="15" x14ac:dyDescent="0.25">
      <c r="A298" s="84"/>
      <c r="B298" s="70"/>
      <c r="C298" s="75" t="s">
        <v>69</v>
      </c>
      <c r="D298" s="75"/>
      <c r="E298" s="75"/>
      <c r="F298" s="76" t="s">
        <v>70</v>
      </c>
      <c r="G298" s="85">
        <v>9.3000000000000007</v>
      </c>
      <c r="H298" s="77"/>
      <c r="I298" s="85">
        <v>297.60000000000002</v>
      </c>
      <c r="J298" s="86"/>
      <c r="K298" s="77"/>
      <c r="L298" s="86"/>
      <c r="M298" s="77"/>
      <c r="N298" s="83"/>
      <c r="AH298" s="59"/>
      <c r="AI298" s="68"/>
      <c r="AL298" s="73" t="s">
        <v>69</v>
      </c>
      <c r="AN298" s="68"/>
    </row>
    <row r="299" spans="1:41" s="2" customFormat="1" ht="15" x14ac:dyDescent="0.25">
      <c r="A299" s="84"/>
      <c r="B299" s="70"/>
      <c r="C299" s="75" t="s">
        <v>71</v>
      </c>
      <c r="D299" s="75"/>
      <c r="E299" s="75"/>
      <c r="F299" s="76" t="s">
        <v>70</v>
      </c>
      <c r="G299" s="85">
        <v>0.4</v>
      </c>
      <c r="H299" s="77"/>
      <c r="I299" s="85">
        <v>12.8</v>
      </c>
      <c r="J299" s="86"/>
      <c r="K299" s="77"/>
      <c r="L299" s="86"/>
      <c r="M299" s="77"/>
      <c r="N299" s="83"/>
      <c r="AH299" s="59"/>
      <c r="AI299" s="68"/>
      <c r="AL299" s="73" t="s">
        <v>71</v>
      </c>
      <c r="AN299" s="68"/>
    </row>
    <row r="300" spans="1:41" s="2" customFormat="1" ht="15" x14ac:dyDescent="0.25">
      <c r="A300" s="87"/>
      <c r="B300" s="70"/>
      <c r="C300" s="88" t="s">
        <v>72</v>
      </c>
      <c r="D300" s="88"/>
      <c r="E300" s="88"/>
      <c r="F300" s="89"/>
      <c r="G300" s="90"/>
      <c r="H300" s="90"/>
      <c r="I300" s="90"/>
      <c r="J300" s="91">
        <v>187.3</v>
      </c>
      <c r="K300" s="90"/>
      <c r="L300" s="92">
        <v>5993.6</v>
      </c>
      <c r="M300" s="90"/>
      <c r="N300" s="93"/>
      <c r="AH300" s="59"/>
      <c r="AI300" s="68"/>
      <c r="AM300" s="73" t="s">
        <v>72</v>
      </c>
      <c r="AN300" s="68"/>
    </row>
    <row r="301" spans="1:41" s="2" customFormat="1" ht="15" x14ac:dyDescent="0.25">
      <c r="A301" s="84"/>
      <c r="B301" s="70"/>
      <c r="C301" s="75" t="s">
        <v>73</v>
      </c>
      <c r="D301" s="75"/>
      <c r="E301" s="75"/>
      <c r="F301" s="76"/>
      <c r="G301" s="77"/>
      <c r="H301" s="77"/>
      <c r="I301" s="77"/>
      <c r="J301" s="86"/>
      <c r="K301" s="77"/>
      <c r="L301" s="79">
        <v>3429.12</v>
      </c>
      <c r="M301" s="77"/>
      <c r="N301" s="81">
        <v>185721.14</v>
      </c>
      <c r="AH301" s="59"/>
      <c r="AI301" s="68"/>
      <c r="AL301" s="73" t="s">
        <v>73</v>
      </c>
      <c r="AN301" s="68"/>
    </row>
    <row r="302" spans="1:41" s="2" customFormat="1" ht="22.5" x14ac:dyDescent="0.25">
      <c r="A302" s="84"/>
      <c r="B302" s="70" t="s">
        <v>74</v>
      </c>
      <c r="C302" s="75" t="s">
        <v>75</v>
      </c>
      <c r="D302" s="75"/>
      <c r="E302" s="75"/>
      <c r="F302" s="76" t="s">
        <v>76</v>
      </c>
      <c r="G302" s="82">
        <v>91</v>
      </c>
      <c r="H302" s="77"/>
      <c r="I302" s="82">
        <v>91</v>
      </c>
      <c r="J302" s="86"/>
      <c r="K302" s="77"/>
      <c r="L302" s="79">
        <v>3120.5</v>
      </c>
      <c r="M302" s="77"/>
      <c r="N302" s="81">
        <v>169006.24</v>
      </c>
      <c r="AH302" s="59"/>
      <c r="AI302" s="68"/>
      <c r="AL302" s="73" t="s">
        <v>75</v>
      </c>
      <c r="AN302" s="68"/>
    </row>
    <row r="303" spans="1:41" s="2" customFormat="1" ht="22.5" x14ac:dyDescent="0.25">
      <c r="A303" s="84"/>
      <c r="B303" s="70" t="s">
        <v>77</v>
      </c>
      <c r="C303" s="75" t="s">
        <v>78</v>
      </c>
      <c r="D303" s="75"/>
      <c r="E303" s="75"/>
      <c r="F303" s="76" t="s">
        <v>76</v>
      </c>
      <c r="G303" s="82">
        <v>46</v>
      </c>
      <c r="H303" s="77"/>
      <c r="I303" s="82">
        <v>46</v>
      </c>
      <c r="J303" s="86"/>
      <c r="K303" s="77"/>
      <c r="L303" s="79">
        <v>1577.4</v>
      </c>
      <c r="M303" s="77"/>
      <c r="N303" s="81">
        <v>85431.72</v>
      </c>
      <c r="AH303" s="59"/>
      <c r="AI303" s="68"/>
      <c r="AL303" s="73" t="s">
        <v>78</v>
      </c>
      <c r="AN303" s="68"/>
    </row>
    <row r="304" spans="1:41" s="2" customFormat="1" ht="15" x14ac:dyDescent="0.25">
      <c r="A304" s="94"/>
      <c r="B304" s="95"/>
      <c r="C304" s="62" t="s">
        <v>79</v>
      </c>
      <c r="D304" s="62"/>
      <c r="E304" s="62"/>
      <c r="F304" s="63"/>
      <c r="G304" s="64"/>
      <c r="H304" s="64"/>
      <c r="I304" s="64"/>
      <c r="J304" s="66"/>
      <c r="K304" s="64"/>
      <c r="L304" s="96">
        <v>10691.5</v>
      </c>
      <c r="M304" s="90"/>
      <c r="N304" s="97">
        <v>469228.57</v>
      </c>
      <c r="AH304" s="59"/>
      <c r="AI304" s="68"/>
      <c r="AN304" s="68" t="s">
        <v>79</v>
      </c>
    </row>
    <row r="305" spans="1:41" s="2" customFormat="1" ht="33.75" x14ac:dyDescent="0.25">
      <c r="A305" s="60" t="s">
        <v>171</v>
      </c>
      <c r="B305" s="61" t="s">
        <v>315</v>
      </c>
      <c r="C305" s="62" t="s">
        <v>316</v>
      </c>
      <c r="D305" s="62"/>
      <c r="E305" s="62"/>
      <c r="F305" s="63" t="s">
        <v>60</v>
      </c>
      <c r="G305" s="64"/>
      <c r="H305" s="64"/>
      <c r="I305" s="65">
        <v>2</v>
      </c>
      <c r="J305" s="66"/>
      <c r="K305" s="64"/>
      <c r="L305" s="66"/>
      <c r="M305" s="64"/>
      <c r="N305" s="67"/>
      <c r="AH305" s="59"/>
      <c r="AI305" s="68" t="s">
        <v>316</v>
      </c>
      <c r="AN305" s="68"/>
    </row>
    <row r="306" spans="1:41" s="2" customFormat="1" ht="15" x14ac:dyDescent="0.25">
      <c r="A306" s="69"/>
      <c r="B306" s="70"/>
      <c r="C306" s="71" t="s">
        <v>61</v>
      </c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2"/>
      <c r="AH306" s="59"/>
      <c r="AI306" s="68"/>
      <c r="AJ306" s="73" t="s">
        <v>61</v>
      </c>
      <c r="AN306" s="68"/>
    </row>
    <row r="307" spans="1:41" s="2" customFormat="1" ht="15" x14ac:dyDescent="0.25">
      <c r="A307" s="74"/>
      <c r="B307" s="70" t="s">
        <v>57</v>
      </c>
      <c r="C307" s="75" t="s">
        <v>62</v>
      </c>
      <c r="D307" s="75"/>
      <c r="E307" s="75"/>
      <c r="F307" s="76"/>
      <c r="G307" s="77"/>
      <c r="H307" s="77"/>
      <c r="I307" s="77"/>
      <c r="J307" s="78">
        <v>86.12</v>
      </c>
      <c r="K307" s="77"/>
      <c r="L307" s="78">
        <v>172.24</v>
      </c>
      <c r="M307" s="80">
        <v>54.16</v>
      </c>
      <c r="N307" s="81">
        <v>9328.52</v>
      </c>
      <c r="AH307" s="59"/>
      <c r="AI307" s="68"/>
      <c r="AK307" s="73" t="s">
        <v>62</v>
      </c>
      <c r="AN307" s="68"/>
    </row>
    <row r="308" spans="1:41" s="2" customFormat="1" ht="15" x14ac:dyDescent="0.25">
      <c r="A308" s="74"/>
      <c r="B308" s="70" t="s">
        <v>63</v>
      </c>
      <c r="C308" s="75" t="s">
        <v>64</v>
      </c>
      <c r="D308" s="75"/>
      <c r="E308" s="75"/>
      <c r="F308" s="76"/>
      <c r="G308" s="77"/>
      <c r="H308" s="77"/>
      <c r="I308" s="77"/>
      <c r="J308" s="78">
        <v>74.930000000000007</v>
      </c>
      <c r="K308" s="77"/>
      <c r="L308" s="78">
        <v>149.86000000000001</v>
      </c>
      <c r="M308" s="85">
        <v>16.7</v>
      </c>
      <c r="N308" s="81">
        <v>2502.66</v>
      </c>
      <c r="AH308" s="59"/>
      <c r="AI308" s="68"/>
      <c r="AK308" s="73" t="s">
        <v>64</v>
      </c>
      <c r="AN308" s="68"/>
    </row>
    <row r="309" spans="1:41" s="2" customFormat="1" ht="15" x14ac:dyDescent="0.25">
      <c r="A309" s="74"/>
      <c r="B309" s="70" t="s">
        <v>65</v>
      </c>
      <c r="C309" s="75" t="s">
        <v>66</v>
      </c>
      <c r="D309" s="75"/>
      <c r="E309" s="75"/>
      <c r="F309" s="76"/>
      <c r="G309" s="77"/>
      <c r="H309" s="77"/>
      <c r="I309" s="77"/>
      <c r="J309" s="78">
        <v>10.38</v>
      </c>
      <c r="K309" s="77"/>
      <c r="L309" s="78">
        <v>20.76</v>
      </c>
      <c r="M309" s="80">
        <v>54.16</v>
      </c>
      <c r="N309" s="81">
        <v>1124.3599999999999</v>
      </c>
      <c r="AH309" s="59"/>
      <c r="AI309" s="68"/>
      <c r="AK309" s="73" t="s">
        <v>66</v>
      </c>
      <c r="AN309" s="68"/>
    </row>
    <row r="310" spans="1:41" s="2" customFormat="1" ht="15" x14ac:dyDescent="0.25">
      <c r="A310" s="74"/>
      <c r="B310" s="70" t="s">
        <v>67</v>
      </c>
      <c r="C310" s="75" t="s">
        <v>68</v>
      </c>
      <c r="D310" s="75"/>
      <c r="E310" s="75"/>
      <c r="F310" s="76"/>
      <c r="G310" s="77"/>
      <c r="H310" s="77"/>
      <c r="I310" s="77"/>
      <c r="J310" s="78">
        <v>27.66</v>
      </c>
      <c r="K310" s="82">
        <v>0</v>
      </c>
      <c r="L310" s="78">
        <v>0</v>
      </c>
      <c r="M310" s="85">
        <v>10.9</v>
      </c>
      <c r="N310" s="83"/>
      <c r="AH310" s="59"/>
      <c r="AI310" s="68"/>
      <c r="AK310" s="73" t="s">
        <v>68</v>
      </c>
      <c r="AN310" s="68"/>
    </row>
    <row r="311" spans="1:41" s="2" customFormat="1" ht="15" x14ac:dyDescent="0.25">
      <c r="A311" s="84"/>
      <c r="B311" s="70"/>
      <c r="C311" s="75" t="s">
        <v>69</v>
      </c>
      <c r="D311" s="75"/>
      <c r="E311" s="75"/>
      <c r="F311" s="76" t="s">
        <v>70</v>
      </c>
      <c r="G311" s="80">
        <v>9.27</v>
      </c>
      <c r="H311" s="77"/>
      <c r="I311" s="80">
        <v>18.54</v>
      </c>
      <c r="J311" s="86"/>
      <c r="K311" s="77"/>
      <c r="L311" s="86"/>
      <c r="M311" s="77"/>
      <c r="N311" s="83"/>
      <c r="AH311" s="59"/>
      <c r="AI311" s="68"/>
      <c r="AL311" s="73" t="s">
        <v>69</v>
      </c>
      <c r="AN311" s="68"/>
    </row>
    <row r="312" spans="1:41" s="2" customFormat="1" ht="15" x14ac:dyDescent="0.25">
      <c r="A312" s="84"/>
      <c r="B312" s="70"/>
      <c r="C312" s="75" t="s">
        <v>71</v>
      </c>
      <c r="D312" s="75"/>
      <c r="E312" s="75"/>
      <c r="F312" s="76" t="s">
        <v>70</v>
      </c>
      <c r="G312" s="80">
        <v>0.83</v>
      </c>
      <c r="H312" s="77"/>
      <c r="I312" s="80">
        <v>1.66</v>
      </c>
      <c r="J312" s="86"/>
      <c r="K312" s="77"/>
      <c r="L312" s="86"/>
      <c r="M312" s="77"/>
      <c r="N312" s="83"/>
      <c r="AH312" s="59"/>
      <c r="AI312" s="68"/>
      <c r="AL312" s="73" t="s">
        <v>71</v>
      </c>
      <c r="AN312" s="68"/>
    </row>
    <row r="313" spans="1:41" s="2" customFormat="1" ht="15" x14ac:dyDescent="0.25">
      <c r="A313" s="87"/>
      <c r="B313" s="70"/>
      <c r="C313" s="88" t="s">
        <v>72</v>
      </c>
      <c r="D313" s="88"/>
      <c r="E313" s="88"/>
      <c r="F313" s="89"/>
      <c r="G313" s="90"/>
      <c r="H313" s="90"/>
      <c r="I313" s="90"/>
      <c r="J313" s="91">
        <v>188.71</v>
      </c>
      <c r="K313" s="90"/>
      <c r="L313" s="91">
        <v>322.10000000000002</v>
      </c>
      <c r="M313" s="90"/>
      <c r="N313" s="93"/>
      <c r="AH313" s="59"/>
      <c r="AI313" s="68"/>
      <c r="AM313" s="73" t="s">
        <v>72</v>
      </c>
      <c r="AN313" s="68"/>
    </row>
    <row r="314" spans="1:41" s="2" customFormat="1" ht="15" x14ac:dyDescent="0.25">
      <c r="A314" s="84"/>
      <c r="B314" s="70"/>
      <c r="C314" s="75" t="s">
        <v>73</v>
      </c>
      <c r="D314" s="75"/>
      <c r="E314" s="75"/>
      <c r="F314" s="76"/>
      <c r="G314" s="77"/>
      <c r="H314" s="77"/>
      <c r="I314" s="77"/>
      <c r="J314" s="86"/>
      <c r="K314" s="77"/>
      <c r="L314" s="78">
        <v>193</v>
      </c>
      <c r="M314" s="77"/>
      <c r="N314" s="81">
        <v>10452.879999999999</v>
      </c>
      <c r="AH314" s="59"/>
      <c r="AI314" s="68"/>
      <c r="AL314" s="73" t="s">
        <v>73</v>
      </c>
      <c r="AN314" s="68"/>
    </row>
    <row r="315" spans="1:41" s="2" customFormat="1" ht="23.25" x14ac:dyDescent="0.25">
      <c r="A315" s="84"/>
      <c r="B315" s="70" t="s">
        <v>317</v>
      </c>
      <c r="C315" s="75" t="s">
        <v>318</v>
      </c>
      <c r="D315" s="75"/>
      <c r="E315" s="75"/>
      <c r="F315" s="76" t="s">
        <v>76</v>
      </c>
      <c r="G315" s="82">
        <v>91</v>
      </c>
      <c r="H315" s="77"/>
      <c r="I315" s="82">
        <v>91</v>
      </c>
      <c r="J315" s="86"/>
      <c r="K315" s="77"/>
      <c r="L315" s="78">
        <v>175.63</v>
      </c>
      <c r="M315" s="77"/>
      <c r="N315" s="81">
        <v>9512.1200000000008</v>
      </c>
      <c r="AH315" s="59"/>
      <c r="AI315" s="68"/>
      <c r="AL315" s="73" t="s">
        <v>318</v>
      </c>
      <c r="AN315" s="68"/>
    </row>
    <row r="316" spans="1:41" s="2" customFormat="1" ht="23.25" x14ac:dyDescent="0.25">
      <c r="A316" s="84"/>
      <c r="B316" s="70" t="s">
        <v>319</v>
      </c>
      <c r="C316" s="75" t="s">
        <v>320</v>
      </c>
      <c r="D316" s="75"/>
      <c r="E316" s="75"/>
      <c r="F316" s="76" t="s">
        <v>76</v>
      </c>
      <c r="G316" s="82">
        <v>46</v>
      </c>
      <c r="H316" s="77"/>
      <c r="I316" s="82">
        <v>46</v>
      </c>
      <c r="J316" s="86"/>
      <c r="K316" s="77"/>
      <c r="L316" s="78">
        <v>88.78</v>
      </c>
      <c r="M316" s="77"/>
      <c r="N316" s="81">
        <v>4808.32</v>
      </c>
      <c r="AH316" s="59"/>
      <c r="AI316" s="68"/>
      <c r="AL316" s="73" t="s">
        <v>320</v>
      </c>
      <c r="AN316" s="68"/>
    </row>
    <row r="317" spans="1:41" s="2" customFormat="1" ht="15" x14ac:dyDescent="0.25">
      <c r="A317" s="94"/>
      <c r="B317" s="95"/>
      <c r="C317" s="62" t="s">
        <v>79</v>
      </c>
      <c r="D317" s="62"/>
      <c r="E317" s="62"/>
      <c r="F317" s="63"/>
      <c r="G317" s="64"/>
      <c r="H317" s="64"/>
      <c r="I317" s="64"/>
      <c r="J317" s="66"/>
      <c r="K317" s="64"/>
      <c r="L317" s="99">
        <v>586.51</v>
      </c>
      <c r="M317" s="90"/>
      <c r="N317" s="97">
        <v>26151.62</v>
      </c>
      <c r="AH317" s="59"/>
      <c r="AI317" s="68"/>
      <c r="AN317" s="68" t="s">
        <v>79</v>
      </c>
    </row>
    <row r="318" spans="1:41" s="2" customFormat="1" ht="45.75" x14ac:dyDescent="0.25">
      <c r="A318" s="60" t="s">
        <v>173</v>
      </c>
      <c r="B318" s="61" t="s">
        <v>117</v>
      </c>
      <c r="C318" s="62" t="s">
        <v>118</v>
      </c>
      <c r="D318" s="62"/>
      <c r="E318" s="62"/>
      <c r="F318" s="63" t="s">
        <v>119</v>
      </c>
      <c r="G318" s="64"/>
      <c r="H318" s="64"/>
      <c r="I318" s="103">
        <v>0.01</v>
      </c>
      <c r="J318" s="66"/>
      <c r="K318" s="64"/>
      <c r="L318" s="66"/>
      <c r="M318" s="64"/>
      <c r="N318" s="67"/>
      <c r="AH318" s="59"/>
      <c r="AI318" s="68" t="s">
        <v>118</v>
      </c>
      <c r="AN318" s="68"/>
    </row>
    <row r="319" spans="1:41" s="2" customFormat="1" ht="15" x14ac:dyDescent="0.25">
      <c r="A319" s="87"/>
      <c r="B319" s="101"/>
      <c r="C319" s="75" t="s">
        <v>120</v>
      </c>
      <c r="D319" s="75"/>
      <c r="E319" s="75"/>
      <c r="F319" s="75"/>
      <c r="G319" s="75"/>
      <c r="H319" s="75"/>
      <c r="I319" s="75"/>
      <c r="J319" s="75"/>
      <c r="K319" s="75"/>
      <c r="L319" s="75"/>
      <c r="M319" s="75"/>
      <c r="N319" s="102"/>
      <c r="AH319" s="59"/>
      <c r="AI319" s="68"/>
      <c r="AN319" s="68"/>
      <c r="AO319" s="73" t="s">
        <v>120</v>
      </c>
    </row>
    <row r="320" spans="1:41" s="2" customFormat="1" ht="15" x14ac:dyDescent="0.25">
      <c r="A320" s="69"/>
      <c r="B320" s="70"/>
      <c r="C320" s="71" t="s">
        <v>61</v>
      </c>
      <c r="D320" s="71"/>
      <c r="E320" s="71"/>
      <c r="F320" s="71"/>
      <c r="G320" s="71"/>
      <c r="H320" s="71"/>
      <c r="I320" s="71"/>
      <c r="J320" s="71"/>
      <c r="K320" s="71"/>
      <c r="L320" s="71"/>
      <c r="M320" s="71"/>
      <c r="N320" s="72"/>
      <c r="AH320" s="59"/>
      <c r="AI320" s="68"/>
      <c r="AJ320" s="73" t="s">
        <v>61</v>
      </c>
      <c r="AN320" s="68"/>
    </row>
    <row r="321" spans="1:43" s="2" customFormat="1" ht="15" x14ac:dyDescent="0.25">
      <c r="A321" s="74"/>
      <c r="B321" s="70" t="s">
        <v>57</v>
      </c>
      <c r="C321" s="75" t="s">
        <v>62</v>
      </c>
      <c r="D321" s="75"/>
      <c r="E321" s="75"/>
      <c r="F321" s="76"/>
      <c r="G321" s="77"/>
      <c r="H321" s="77"/>
      <c r="I321" s="77"/>
      <c r="J321" s="78">
        <v>550.86</v>
      </c>
      <c r="K321" s="77"/>
      <c r="L321" s="78">
        <v>5.51</v>
      </c>
      <c r="M321" s="80">
        <v>54.16</v>
      </c>
      <c r="N321" s="98">
        <v>298.42</v>
      </c>
      <c r="AH321" s="59"/>
      <c r="AI321" s="68"/>
      <c r="AK321" s="73" t="s">
        <v>62</v>
      </c>
      <c r="AN321" s="68"/>
    </row>
    <row r="322" spans="1:43" s="2" customFormat="1" ht="15" x14ac:dyDescent="0.25">
      <c r="A322" s="74"/>
      <c r="B322" s="70" t="s">
        <v>63</v>
      </c>
      <c r="C322" s="75" t="s">
        <v>64</v>
      </c>
      <c r="D322" s="75"/>
      <c r="E322" s="75"/>
      <c r="F322" s="76"/>
      <c r="G322" s="77"/>
      <c r="H322" s="77"/>
      <c r="I322" s="77"/>
      <c r="J322" s="78">
        <v>9.06</v>
      </c>
      <c r="K322" s="77"/>
      <c r="L322" s="78">
        <v>0.09</v>
      </c>
      <c r="M322" s="85">
        <v>16.7</v>
      </c>
      <c r="N322" s="98">
        <v>1.5</v>
      </c>
      <c r="AH322" s="59"/>
      <c r="AI322" s="68"/>
      <c r="AK322" s="73" t="s">
        <v>64</v>
      </c>
      <c r="AN322" s="68"/>
    </row>
    <row r="323" spans="1:43" s="2" customFormat="1" ht="15" x14ac:dyDescent="0.25">
      <c r="A323" s="74"/>
      <c r="B323" s="70" t="s">
        <v>65</v>
      </c>
      <c r="C323" s="75" t="s">
        <v>66</v>
      </c>
      <c r="D323" s="75"/>
      <c r="E323" s="75"/>
      <c r="F323" s="76"/>
      <c r="G323" s="77"/>
      <c r="H323" s="77"/>
      <c r="I323" s="77"/>
      <c r="J323" s="78">
        <v>1.26</v>
      </c>
      <c r="K323" s="77"/>
      <c r="L323" s="78">
        <v>0.01</v>
      </c>
      <c r="M323" s="80">
        <v>54.16</v>
      </c>
      <c r="N323" s="98">
        <v>0.54</v>
      </c>
      <c r="AH323" s="59"/>
      <c r="AI323" s="68"/>
      <c r="AK323" s="73" t="s">
        <v>66</v>
      </c>
      <c r="AN323" s="68"/>
    </row>
    <row r="324" spans="1:43" s="2" customFormat="1" ht="15" x14ac:dyDescent="0.25">
      <c r="A324" s="74"/>
      <c r="B324" s="70" t="s">
        <v>67</v>
      </c>
      <c r="C324" s="75" t="s">
        <v>68</v>
      </c>
      <c r="D324" s="75"/>
      <c r="E324" s="75"/>
      <c r="F324" s="76"/>
      <c r="G324" s="77"/>
      <c r="H324" s="77"/>
      <c r="I324" s="77"/>
      <c r="J324" s="78">
        <v>67.19</v>
      </c>
      <c r="K324" s="82">
        <v>0</v>
      </c>
      <c r="L324" s="78">
        <v>0</v>
      </c>
      <c r="M324" s="85">
        <v>10.9</v>
      </c>
      <c r="N324" s="83"/>
      <c r="AH324" s="59"/>
      <c r="AI324" s="68"/>
      <c r="AK324" s="73" t="s">
        <v>68</v>
      </c>
      <c r="AN324" s="68"/>
    </row>
    <row r="325" spans="1:43" s="2" customFormat="1" ht="15" x14ac:dyDescent="0.25">
      <c r="A325" s="84"/>
      <c r="B325" s="70"/>
      <c r="C325" s="75" t="s">
        <v>69</v>
      </c>
      <c r="D325" s="75"/>
      <c r="E325" s="75"/>
      <c r="F325" s="76" t="s">
        <v>70</v>
      </c>
      <c r="G325" s="80">
        <v>55.53</v>
      </c>
      <c r="H325" s="77"/>
      <c r="I325" s="105">
        <v>0.55530000000000002</v>
      </c>
      <c r="J325" s="86"/>
      <c r="K325" s="77"/>
      <c r="L325" s="86"/>
      <c r="M325" s="77"/>
      <c r="N325" s="83"/>
      <c r="AH325" s="59"/>
      <c r="AI325" s="68"/>
      <c r="AL325" s="73" t="s">
        <v>69</v>
      </c>
      <c r="AN325" s="68"/>
    </row>
    <row r="326" spans="1:43" s="2" customFormat="1" ht="15" x14ac:dyDescent="0.25">
      <c r="A326" s="84"/>
      <c r="B326" s="70"/>
      <c r="C326" s="75" t="s">
        <v>71</v>
      </c>
      <c r="D326" s="75"/>
      <c r="E326" s="75"/>
      <c r="F326" s="76" t="s">
        <v>70</v>
      </c>
      <c r="G326" s="85">
        <v>0.1</v>
      </c>
      <c r="H326" s="77"/>
      <c r="I326" s="104">
        <v>1E-3</v>
      </c>
      <c r="J326" s="86"/>
      <c r="K326" s="77"/>
      <c r="L326" s="86"/>
      <c r="M326" s="77"/>
      <c r="N326" s="83"/>
      <c r="AH326" s="59"/>
      <c r="AI326" s="68"/>
      <c r="AL326" s="73" t="s">
        <v>71</v>
      </c>
      <c r="AN326" s="68"/>
    </row>
    <row r="327" spans="1:43" s="2" customFormat="1" ht="15" x14ac:dyDescent="0.25">
      <c r="A327" s="87"/>
      <c r="B327" s="70"/>
      <c r="C327" s="88" t="s">
        <v>72</v>
      </c>
      <c r="D327" s="88"/>
      <c r="E327" s="88"/>
      <c r="F327" s="89"/>
      <c r="G327" s="90"/>
      <c r="H327" s="90"/>
      <c r="I327" s="90"/>
      <c r="J327" s="91">
        <v>627.11</v>
      </c>
      <c r="K327" s="90"/>
      <c r="L327" s="91">
        <v>5.6</v>
      </c>
      <c r="M327" s="90"/>
      <c r="N327" s="93"/>
      <c r="AH327" s="59"/>
      <c r="AI327" s="68"/>
      <c r="AM327" s="73" t="s">
        <v>72</v>
      </c>
      <c r="AN327" s="68"/>
    </row>
    <row r="328" spans="1:43" s="2" customFormat="1" ht="15" x14ac:dyDescent="0.25">
      <c r="A328" s="84"/>
      <c r="B328" s="70"/>
      <c r="C328" s="75" t="s">
        <v>73</v>
      </c>
      <c r="D328" s="75"/>
      <c r="E328" s="75"/>
      <c r="F328" s="76"/>
      <c r="G328" s="77"/>
      <c r="H328" s="77"/>
      <c r="I328" s="77"/>
      <c r="J328" s="86"/>
      <c r="K328" s="77"/>
      <c r="L328" s="78">
        <v>5.52</v>
      </c>
      <c r="M328" s="77"/>
      <c r="N328" s="98">
        <v>298.95999999999998</v>
      </c>
      <c r="AH328" s="59"/>
      <c r="AI328" s="68"/>
      <c r="AL328" s="73" t="s">
        <v>73</v>
      </c>
      <c r="AN328" s="68"/>
    </row>
    <row r="329" spans="1:43" s="2" customFormat="1" ht="23.25" x14ac:dyDescent="0.25">
      <c r="A329" s="84"/>
      <c r="B329" s="70" t="s">
        <v>85</v>
      </c>
      <c r="C329" s="75" t="s">
        <v>86</v>
      </c>
      <c r="D329" s="75"/>
      <c r="E329" s="75"/>
      <c r="F329" s="76" t="s">
        <v>76</v>
      </c>
      <c r="G329" s="82">
        <v>98</v>
      </c>
      <c r="H329" s="77"/>
      <c r="I329" s="82">
        <v>98</v>
      </c>
      <c r="J329" s="86"/>
      <c r="K329" s="77"/>
      <c r="L329" s="78">
        <v>5.41</v>
      </c>
      <c r="M329" s="77"/>
      <c r="N329" s="98">
        <v>292.98</v>
      </c>
      <c r="AH329" s="59"/>
      <c r="AI329" s="68"/>
      <c r="AL329" s="73" t="s">
        <v>86</v>
      </c>
      <c r="AN329" s="68"/>
    </row>
    <row r="330" spans="1:43" s="2" customFormat="1" ht="23.25" x14ac:dyDescent="0.25">
      <c r="A330" s="84"/>
      <c r="B330" s="70" t="s">
        <v>87</v>
      </c>
      <c r="C330" s="75" t="s">
        <v>88</v>
      </c>
      <c r="D330" s="75"/>
      <c r="E330" s="75"/>
      <c r="F330" s="76" t="s">
        <v>76</v>
      </c>
      <c r="G330" s="82">
        <v>51</v>
      </c>
      <c r="H330" s="77"/>
      <c r="I330" s="82">
        <v>51</v>
      </c>
      <c r="J330" s="86"/>
      <c r="K330" s="77"/>
      <c r="L330" s="78">
        <v>2.82</v>
      </c>
      <c r="M330" s="77"/>
      <c r="N330" s="98">
        <v>152.47</v>
      </c>
      <c r="AH330" s="59"/>
      <c r="AI330" s="68"/>
      <c r="AL330" s="73" t="s">
        <v>88</v>
      </c>
      <c r="AN330" s="68"/>
    </row>
    <row r="331" spans="1:43" s="2" customFormat="1" ht="15" x14ac:dyDescent="0.25">
      <c r="A331" s="94"/>
      <c r="B331" s="95"/>
      <c r="C331" s="62" t="s">
        <v>79</v>
      </c>
      <c r="D331" s="62"/>
      <c r="E331" s="62"/>
      <c r="F331" s="63"/>
      <c r="G331" s="64"/>
      <c r="H331" s="64"/>
      <c r="I331" s="64"/>
      <c r="J331" s="66"/>
      <c r="K331" s="64"/>
      <c r="L331" s="99">
        <v>13.83</v>
      </c>
      <c r="M331" s="90"/>
      <c r="N331" s="106">
        <v>745.37</v>
      </c>
      <c r="AH331" s="59"/>
      <c r="AI331" s="68"/>
      <c r="AN331" s="68" t="s">
        <v>79</v>
      </c>
    </row>
    <row r="332" spans="1:43" s="2" customFormat="1" ht="0" hidden="1" customHeight="1" x14ac:dyDescent="0.25">
      <c r="A332" s="107"/>
      <c r="B332" s="108"/>
      <c r="C332" s="108"/>
      <c r="D332" s="108"/>
      <c r="E332" s="108"/>
      <c r="F332" s="109"/>
      <c r="G332" s="109"/>
      <c r="H332" s="109"/>
      <c r="I332" s="109"/>
      <c r="J332" s="110"/>
      <c r="K332" s="109"/>
      <c r="L332" s="110"/>
      <c r="M332" s="77"/>
      <c r="N332" s="110"/>
      <c r="AH332" s="59"/>
      <c r="AI332" s="68"/>
      <c r="AN332" s="68"/>
    </row>
    <row r="333" spans="1:43" s="2" customFormat="1" ht="15" x14ac:dyDescent="0.25">
      <c r="A333" s="111"/>
      <c r="B333" s="112"/>
      <c r="C333" s="62" t="s">
        <v>155</v>
      </c>
      <c r="D333" s="62"/>
      <c r="E333" s="62"/>
      <c r="F333" s="62"/>
      <c r="G333" s="62"/>
      <c r="H333" s="62"/>
      <c r="I333" s="62"/>
      <c r="J333" s="62"/>
      <c r="K333" s="62"/>
      <c r="L333" s="113">
        <v>41150.379999999997</v>
      </c>
      <c r="M333" s="114"/>
      <c r="N333" s="115"/>
      <c r="AH333" s="59"/>
      <c r="AI333" s="68"/>
      <c r="AN333" s="68"/>
      <c r="AP333" s="68" t="s">
        <v>155</v>
      </c>
    </row>
    <row r="334" spans="1:43" s="2" customFormat="1" ht="15" x14ac:dyDescent="0.25">
      <c r="A334" s="56" t="s">
        <v>156</v>
      </c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8"/>
      <c r="AH334" s="59" t="s">
        <v>156</v>
      </c>
      <c r="AI334" s="68"/>
      <c r="AN334" s="68"/>
      <c r="AP334" s="68"/>
    </row>
    <row r="335" spans="1:43" s="2" customFormat="1" ht="34.5" x14ac:dyDescent="0.25">
      <c r="A335" s="60" t="s">
        <v>180</v>
      </c>
      <c r="B335" s="61" t="s">
        <v>158</v>
      </c>
      <c r="C335" s="62" t="s">
        <v>159</v>
      </c>
      <c r="D335" s="62"/>
      <c r="E335" s="62"/>
      <c r="F335" s="63" t="s">
        <v>60</v>
      </c>
      <c r="G335" s="64"/>
      <c r="H335" s="64"/>
      <c r="I335" s="65">
        <v>1</v>
      </c>
      <c r="J335" s="96">
        <v>30827.48</v>
      </c>
      <c r="K335" s="103">
        <v>1.02</v>
      </c>
      <c r="L335" s="96">
        <v>2884.77</v>
      </c>
      <c r="M335" s="100">
        <v>10.9</v>
      </c>
      <c r="N335" s="97">
        <v>31444.03</v>
      </c>
      <c r="AH335" s="59"/>
      <c r="AI335" s="68" t="s">
        <v>159</v>
      </c>
      <c r="AN335" s="68"/>
      <c r="AP335" s="68"/>
    </row>
    <row r="336" spans="1:43" s="2" customFormat="1" ht="15" x14ac:dyDescent="0.25">
      <c r="A336" s="94"/>
      <c r="B336" s="95"/>
      <c r="C336" s="75" t="s">
        <v>160</v>
      </c>
      <c r="D336" s="75"/>
      <c r="E336" s="75"/>
      <c r="F336" s="75"/>
      <c r="G336" s="75"/>
      <c r="H336" s="75"/>
      <c r="I336" s="75"/>
      <c r="J336" s="75"/>
      <c r="K336" s="75"/>
      <c r="L336" s="75"/>
      <c r="M336" s="75"/>
      <c r="N336" s="102"/>
      <c r="AH336" s="59"/>
      <c r="AI336" s="68"/>
      <c r="AN336" s="68"/>
      <c r="AP336" s="68"/>
      <c r="AQ336" s="73" t="s">
        <v>160</v>
      </c>
    </row>
    <row r="337" spans="1:43" s="2" customFormat="1" ht="22.5" x14ac:dyDescent="0.25">
      <c r="A337" s="69"/>
      <c r="B337" s="70" t="s">
        <v>161</v>
      </c>
      <c r="C337" s="71" t="s">
        <v>162</v>
      </c>
      <c r="D337" s="71"/>
      <c r="E337" s="71"/>
      <c r="F337" s="71"/>
      <c r="G337" s="71"/>
      <c r="H337" s="71"/>
      <c r="I337" s="71"/>
      <c r="J337" s="71"/>
      <c r="K337" s="71"/>
      <c r="L337" s="71"/>
      <c r="M337" s="71"/>
      <c r="N337" s="72"/>
      <c r="AH337" s="59"/>
      <c r="AI337" s="68"/>
      <c r="AJ337" s="73" t="s">
        <v>162</v>
      </c>
      <c r="AN337" s="68"/>
      <c r="AP337" s="68"/>
    </row>
    <row r="338" spans="1:43" s="2" customFormat="1" ht="15" x14ac:dyDescent="0.25">
      <c r="A338" s="94"/>
      <c r="B338" s="95"/>
      <c r="C338" s="62" t="s">
        <v>79</v>
      </c>
      <c r="D338" s="62"/>
      <c r="E338" s="62"/>
      <c r="F338" s="63"/>
      <c r="G338" s="64"/>
      <c r="H338" s="64"/>
      <c r="I338" s="64"/>
      <c r="J338" s="66"/>
      <c r="K338" s="64"/>
      <c r="L338" s="96">
        <v>2884.77</v>
      </c>
      <c r="M338" s="90"/>
      <c r="N338" s="97">
        <v>31444.03</v>
      </c>
      <c r="AH338" s="59"/>
      <c r="AI338" s="68"/>
      <c r="AN338" s="68" t="s">
        <v>79</v>
      </c>
      <c r="AP338" s="68"/>
    </row>
    <row r="339" spans="1:43" s="2" customFormat="1" ht="23.25" x14ac:dyDescent="0.25">
      <c r="A339" s="60" t="s">
        <v>182</v>
      </c>
      <c r="B339" s="61" t="s">
        <v>518</v>
      </c>
      <c r="C339" s="62" t="s">
        <v>166</v>
      </c>
      <c r="D339" s="62"/>
      <c r="E339" s="62"/>
      <c r="F339" s="63" t="s">
        <v>60</v>
      </c>
      <c r="G339" s="64"/>
      <c r="H339" s="64"/>
      <c r="I339" s="65">
        <v>1</v>
      </c>
      <c r="J339" s="96">
        <v>6568.8</v>
      </c>
      <c r="K339" s="103">
        <v>1.02</v>
      </c>
      <c r="L339" s="99">
        <v>614.70000000000005</v>
      </c>
      <c r="M339" s="100">
        <v>10.9</v>
      </c>
      <c r="N339" s="97">
        <v>6700.18</v>
      </c>
      <c r="AH339" s="59"/>
      <c r="AI339" s="68" t="s">
        <v>166</v>
      </c>
      <c r="AN339" s="68"/>
      <c r="AP339" s="68"/>
    </row>
    <row r="340" spans="1:43" s="2" customFormat="1" ht="15" x14ac:dyDescent="0.25">
      <c r="A340" s="94"/>
      <c r="B340" s="95"/>
      <c r="C340" s="75" t="s">
        <v>160</v>
      </c>
      <c r="D340" s="75"/>
      <c r="E340" s="75"/>
      <c r="F340" s="75"/>
      <c r="G340" s="75"/>
      <c r="H340" s="75"/>
      <c r="I340" s="75"/>
      <c r="J340" s="75"/>
      <c r="K340" s="75"/>
      <c r="L340" s="75"/>
      <c r="M340" s="75"/>
      <c r="N340" s="102"/>
      <c r="AH340" s="59"/>
      <c r="AI340" s="68"/>
      <c r="AN340" s="68"/>
      <c r="AP340" s="68"/>
      <c r="AQ340" s="73" t="s">
        <v>160</v>
      </c>
    </row>
    <row r="341" spans="1:43" s="2" customFormat="1" ht="22.5" x14ac:dyDescent="0.25">
      <c r="A341" s="69"/>
      <c r="B341" s="70" t="s">
        <v>161</v>
      </c>
      <c r="C341" s="71" t="s">
        <v>162</v>
      </c>
      <c r="D341" s="71"/>
      <c r="E341" s="71"/>
      <c r="F341" s="71"/>
      <c r="G341" s="71"/>
      <c r="H341" s="71"/>
      <c r="I341" s="71"/>
      <c r="J341" s="71"/>
      <c r="K341" s="71"/>
      <c r="L341" s="71"/>
      <c r="M341" s="71"/>
      <c r="N341" s="72"/>
      <c r="AH341" s="59"/>
      <c r="AI341" s="68"/>
      <c r="AJ341" s="73" t="s">
        <v>162</v>
      </c>
      <c r="AN341" s="68"/>
      <c r="AP341" s="68"/>
    </row>
    <row r="342" spans="1:43" s="2" customFormat="1" ht="15" x14ac:dyDescent="0.25">
      <c r="A342" s="94"/>
      <c r="B342" s="95"/>
      <c r="C342" s="62" t="s">
        <v>79</v>
      </c>
      <c r="D342" s="62"/>
      <c r="E342" s="62"/>
      <c r="F342" s="63"/>
      <c r="G342" s="64"/>
      <c r="H342" s="64"/>
      <c r="I342" s="64"/>
      <c r="J342" s="66"/>
      <c r="K342" s="64"/>
      <c r="L342" s="99">
        <v>614.70000000000005</v>
      </c>
      <c r="M342" s="90"/>
      <c r="N342" s="97">
        <v>6700.18</v>
      </c>
      <c r="AH342" s="59"/>
      <c r="AI342" s="68"/>
      <c r="AN342" s="68" t="s">
        <v>79</v>
      </c>
      <c r="AP342" s="68"/>
    </row>
    <row r="343" spans="1:43" s="2" customFormat="1" ht="15" x14ac:dyDescent="0.25">
      <c r="A343" s="60" t="s">
        <v>184</v>
      </c>
      <c r="B343" s="61" t="s">
        <v>158</v>
      </c>
      <c r="C343" s="62" t="s">
        <v>181</v>
      </c>
      <c r="D343" s="62"/>
      <c r="E343" s="62"/>
      <c r="F343" s="63" t="s">
        <v>60</v>
      </c>
      <c r="G343" s="64"/>
      <c r="H343" s="64"/>
      <c r="I343" s="65">
        <v>4</v>
      </c>
      <c r="J343" s="96">
        <v>7684.53</v>
      </c>
      <c r="K343" s="103">
        <v>1.02</v>
      </c>
      <c r="L343" s="96">
        <v>2876.41</v>
      </c>
      <c r="M343" s="100">
        <v>10.9</v>
      </c>
      <c r="N343" s="97">
        <v>31352.880000000001</v>
      </c>
      <c r="AH343" s="59"/>
      <c r="AI343" s="68" t="s">
        <v>181</v>
      </c>
      <c r="AN343" s="68"/>
      <c r="AP343" s="68"/>
    </row>
    <row r="344" spans="1:43" s="2" customFormat="1" ht="15" x14ac:dyDescent="0.25">
      <c r="A344" s="94"/>
      <c r="B344" s="95"/>
      <c r="C344" s="75" t="s">
        <v>160</v>
      </c>
      <c r="D344" s="75"/>
      <c r="E344" s="75"/>
      <c r="F344" s="75"/>
      <c r="G344" s="75"/>
      <c r="H344" s="75"/>
      <c r="I344" s="75"/>
      <c r="J344" s="75"/>
      <c r="K344" s="75"/>
      <c r="L344" s="75"/>
      <c r="M344" s="75"/>
      <c r="N344" s="102"/>
      <c r="AH344" s="59"/>
      <c r="AI344" s="68"/>
      <c r="AN344" s="68"/>
      <c r="AP344" s="68"/>
      <c r="AQ344" s="73" t="s">
        <v>160</v>
      </c>
    </row>
    <row r="345" spans="1:43" s="2" customFormat="1" ht="22.5" x14ac:dyDescent="0.25">
      <c r="A345" s="69"/>
      <c r="B345" s="70" t="s">
        <v>161</v>
      </c>
      <c r="C345" s="71" t="s">
        <v>162</v>
      </c>
      <c r="D345" s="71"/>
      <c r="E345" s="71"/>
      <c r="F345" s="71"/>
      <c r="G345" s="71"/>
      <c r="H345" s="71"/>
      <c r="I345" s="71"/>
      <c r="J345" s="71"/>
      <c r="K345" s="71"/>
      <c r="L345" s="71"/>
      <c r="M345" s="71"/>
      <c r="N345" s="72"/>
      <c r="AH345" s="59"/>
      <c r="AI345" s="68"/>
      <c r="AJ345" s="73" t="s">
        <v>162</v>
      </c>
      <c r="AN345" s="68"/>
      <c r="AP345" s="68"/>
    </row>
    <row r="346" spans="1:43" s="2" customFormat="1" ht="15" x14ac:dyDescent="0.25">
      <c r="A346" s="94"/>
      <c r="B346" s="95"/>
      <c r="C346" s="62" t="s">
        <v>79</v>
      </c>
      <c r="D346" s="62"/>
      <c r="E346" s="62"/>
      <c r="F346" s="63"/>
      <c r="G346" s="64"/>
      <c r="H346" s="64"/>
      <c r="I346" s="64"/>
      <c r="J346" s="66"/>
      <c r="K346" s="64"/>
      <c r="L346" s="96">
        <v>2876.41</v>
      </c>
      <c r="M346" s="90"/>
      <c r="N346" s="97">
        <v>31352.880000000001</v>
      </c>
      <c r="AH346" s="59"/>
      <c r="AI346" s="68"/>
      <c r="AN346" s="68" t="s">
        <v>79</v>
      </c>
      <c r="AP346" s="68"/>
    </row>
    <row r="347" spans="1:43" s="2" customFormat="1" ht="34.5" x14ac:dyDescent="0.25">
      <c r="A347" s="60" t="s">
        <v>186</v>
      </c>
      <c r="B347" s="61" t="s">
        <v>158</v>
      </c>
      <c r="C347" s="62" t="s">
        <v>170</v>
      </c>
      <c r="D347" s="62"/>
      <c r="E347" s="62"/>
      <c r="F347" s="63" t="s">
        <v>60</v>
      </c>
      <c r="G347" s="64"/>
      <c r="H347" s="64"/>
      <c r="I347" s="65">
        <v>52</v>
      </c>
      <c r="J347" s="99">
        <v>355.49</v>
      </c>
      <c r="K347" s="103">
        <v>1.02</v>
      </c>
      <c r="L347" s="96">
        <v>1729.83</v>
      </c>
      <c r="M347" s="100">
        <v>10.9</v>
      </c>
      <c r="N347" s="97">
        <v>18855.189999999999</v>
      </c>
      <c r="AH347" s="59"/>
      <c r="AI347" s="68" t="s">
        <v>170</v>
      </c>
      <c r="AN347" s="68"/>
      <c r="AP347" s="68"/>
    </row>
    <row r="348" spans="1:43" s="2" customFormat="1" ht="15" x14ac:dyDescent="0.25">
      <c r="A348" s="94"/>
      <c r="B348" s="95"/>
      <c r="C348" s="75" t="s">
        <v>160</v>
      </c>
      <c r="D348" s="75"/>
      <c r="E348" s="75"/>
      <c r="F348" s="75"/>
      <c r="G348" s="75"/>
      <c r="H348" s="75"/>
      <c r="I348" s="75"/>
      <c r="J348" s="75"/>
      <c r="K348" s="75"/>
      <c r="L348" s="75"/>
      <c r="M348" s="75"/>
      <c r="N348" s="102"/>
      <c r="AH348" s="59"/>
      <c r="AI348" s="68"/>
      <c r="AN348" s="68"/>
      <c r="AP348" s="68"/>
      <c r="AQ348" s="73" t="s">
        <v>160</v>
      </c>
    </row>
    <row r="349" spans="1:43" s="2" customFormat="1" ht="22.5" x14ac:dyDescent="0.25">
      <c r="A349" s="69"/>
      <c r="B349" s="70" t="s">
        <v>161</v>
      </c>
      <c r="C349" s="71" t="s">
        <v>162</v>
      </c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72"/>
      <c r="AH349" s="59"/>
      <c r="AI349" s="68"/>
      <c r="AJ349" s="73" t="s">
        <v>162</v>
      </c>
      <c r="AN349" s="68"/>
      <c r="AP349" s="68"/>
    </row>
    <row r="350" spans="1:43" s="2" customFormat="1" ht="15" x14ac:dyDescent="0.25">
      <c r="A350" s="94"/>
      <c r="B350" s="95"/>
      <c r="C350" s="62" t="s">
        <v>79</v>
      </c>
      <c r="D350" s="62"/>
      <c r="E350" s="62"/>
      <c r="F350" s="63"/>
      <c r="G350" s="64"/>
      <c r="H350" s="64"/>
      <c r="I350" s="64"/>
      <c r="J350" s="66"/>
      <c r="K350" s="64"/>
      <c r="L350" s="96">
        <v>1729.83</v>
      </c>
      <c r="M350" s="90"/>
      <c r="N350" s="97">
        <v>18855.189999999999</v>
      </c>
      <c r="AH350" s="59"/>
      <c r="AI350" s="68"/>
      <c r="AN350" s="68" t="s">
        <v>79</v>
      </c>
      <c r="AP350" s="68"/>
    </row>
    <row r="351" spans="1:43" s="2" customFormat="1" ht="23.25" x14ac:dyDescent="0.25">
      <c r="A351" s="60" t="s">
        <v>188</v>
      </c>
      <c r="B351" s="61" t="s">
        <v>158</v>
      </c>
      <c r="C351" s="62" t="s">
        <v>172</v>
      </c>
      <c r="D351" s="62"/>
      <c r="E351" s="62"/>
      <c r="F351" s="63" t="s">
        <v>60</v>
      </c>
      <c r="G351" s="64"/>
      <c r="H351" s="64"/>
      <c r="I351" s="65">
        <v>52</v>
      </c>
      <c r="J351" s="99">
        <v>382.54</v>
      </c>
      <c r="K351" s="103">
        <v>1.02</v>
      </c>
      <c r="L351" s="96">
        <v>1861.46</v>
      </c>
      <c r="M351" s="100">
        <v>10.9</v>
      </c>
      <c r="N351" s="97">
        <v>20289.919999999998</v>
      </c>
      <c r="AH351" s="59"/>
      <c r="AI351" s="68" t="s">
        <v>172</v>
      </c>
      <c r="AN351" s="68"/>
      <c r="AP351" s="68"/>
    </row>
    <row r="352" spans="1:43" s="2" customFormat="1" ht="15" x14ac:dyDescent="0.25">
      <c r="A352" s="94"/>
      <c r="B352" s="95"/>
      <c r="C352" s="75" t="s">
        <v>160</v>
      </c>
      <c r="D352" s="75"/>
      <c r="E352" s="75"/>
      <c r="F352" s="75"/>
      <c r="G352" s="75"/>
      <c r="H352" s="75"/>
      <c r="I352" s="75"/>
      <c r="J352" s="75"/>
      <c r="K352" s="75"/>
      <c r="L352" s="75"/>
      <c r="M352" s="75"/>
      <c r="N352" s="102"/>
      <c r="AH352" s="59"/>
      <c r="AI352" s="68"/>
      <c r="AN352" s="68"/>
      <c r="AP352" s="68"/>
      <c r="AQ352" s="73" t="s">
        <v>160</v>
      </c>
    </row>
    <row r="353" spans="1:43" s="2" customFormat="1" ht="22.5" x14ac:dyDescent="0.25">
      <c r="A353" s="69"/>
      <c r="B353" s="70" t="s">
        <v>161</v>
      </c>
      <c r="C353" s="71" t="s">
        <v>162</v>
      </c>
      <c r="D353" s="71"/>
      <c r="E353" s="71"/>
      <c r="F353" s="71"/>
      <c r="G353" s="71"/>
      <c r="H353" s="71"/>
      <c r="I353" s="71"/>
      <c r="J353" s="71"/>
      <c r="K353" s="71"/>
      <c r="L353" s="71"/>
      <c r="M353" s="71"/>
      <c r="N353" s="72"/>
      <c r="AH353" s="59"/>
      <c r="AI353" s="68"/>
      <c r="AJ353" s="73" t="s">
        <v>162</v>
      </c>
      <c r="AN353" s="68"/>
      <c r="AP353" s="68"/>
    </row>
    <row r="354" spans="1:43" s="2" customFormat="1" ht="15" x14ac:dyDescent="0.25">
      <c r="A354" s="94"/>
      <c r="B354" s="95"/>
      <c r="C354" s="62" t="s">
        <v>79</v>
      </c>
      <c r="D354" s="62"/>
      <c r="E354" s="62"/>
      <c r="F354" s="63"/>
      <c r="G354" s="64"/>
      <c r="H354" s="64"/>
      <c r="I354" s="64"/>
      <c r="J354" s="66"/>
      <c r="K354" s="64"/>
      <c r="L354" s="96">
        <v>1861.46</v>
      </c>
      <c r="M354" s="90"/>
      <c r="N354" s="97">
        <v>20289.919999999998</v>
      </c>
      <c r="AH354" s="59"/>
      <c r="AI354" s="68"/>
      <c r="AN354" s="68" t="s">
        <v>79</v>
      </c>
      <c r="AP354" s="68"/>
    </row>
    <row r="355" spans="1:43" s="2" customFormat="1" ht="15" x14ac:dyDescent="0.25">
      <c r="A355" s="60" t="s">
        <v>190</v>
      </c>
      <c r="B355" s="61" t="s">
        <v>158</v>
      </c>
      <c r="C355" s="62" t="s">
        <v>174</v>
      </c>
      <c r="D355" s="62"/>
      <c r="E355" s="62"/>
      <c r="F355" s="63" t="s">
        <v>60</v>
      </c>
      <c r="G355" s="64"/>
      <c r="H355" s="64"/>
      <c r="I355" s="65">
        <v>2</v>
      </c>
      <c r="J355" s="96">
        <v>13041</v>
      </c>
      <c r="K355" s="103">
        <v>1.02</v>
      </c>
      <c r="L355" s="96">
        <v>2440.6999999999998</v>
      </c>
      <c r="M355" s="100">
        <v>10.9</v>
      </c>
      <c r="N355" s="97">
        <v>26603.64</v>
      </c>
      <c r="AH355" s="59"/>
      <c r="AI355" s="68" t="s">
        <v>174</v>
      </c>
      <c r="AN355" s="68"/>
      <c r="AP355" s="68"/>
    </row>
    <row r="356" spans="1:43" s="2" customFormat="1" ht="15" x14ac:dyDescent="0.25">
      <c r="A356" s="94"/>
      <c r="B356" s="95"/>
      <c r="C356" s="75" t="s">
        <v>160</v>
      </c>
      <c r="D356" s="75"/>
      <c r="E356" s="75"/>
      <c r="F356" s="75"/>
      <c r="G356" s="75"/>
      <c r="H356" s="75"/>
      <c r="I356" s="75"/>
      <c r="J356" s="75"/>
      <c r="K356" s="75"/>
      <c r="L356" s="75"/>
      <c r="M356" s="75"/>
      <c r="N356" s="102"/>
      <c r="AH356" s="59"/>
      <c r="AI356" s="68"/>
      <c r="AN356" s="68"/>
      <c r="AP356" s="68"/>
      <c r="AQ356" s="73" t="s">
        <v>160</v>
      </c>
    </row>
    <row r="357" spans="1:43" s="2" customFormat="1" ht="22.5" x14ac:dyDescent="0.25">
      <c r="A357" s="69"/>
      <c r="B357" s="70" t="s">
        <v>161</v>
      </c>
      <c r="C357" s="71" t="s">
        <v>162</v>
      </c>
      <c r="D357" s="71"/>
      <c r="E357" s="71"/>
      <c r="F357" s="71"/>
      <c r="G357" s="71"/>
      <c r="H357" s="71"/>
      <c r="I357" s="71"/>
      <c r="J357" s="71"/>
      <c r="K357" s="71"/>
      <c r="L357" s="71"/>
      <c r="M357" s="71"/>
      <c r="N357" s="72"/>
      <c r="AH357" s="59"/>
      <c r="AI357" s="68"/>
      <c r="AJ357" s="73" t="s">
        <v>162</v>
      </c>
      <c r="AN357" s="68"/>
      <c r="AP357" s="68"/>
    </row>
    <row r="358" spans="1:43" s="2" customFormat="1" ht="15" x14ac:dyDescent="0.25">
      <c r="A358" s="94"/>
      <c r="B358" s="95"/>
      <c r="C358" s="62" t="s">
        <v>79</v>
      </c>
      <c r="D358" s="62"/>
      <c r="E358" s="62"/>
      <c r="F358" s="63"/>
      <c r="G358" s="64"/>
      <c r="H358" s="64"/>
      <c r="I358" s="64"/>
      <c r="J358" s="66"/>
      <c r="K358" s="64"/>
      <c r="L358" s="96">
        <v>2440.6999999999998</v>
      </c>
      <c r="M358" s="90"/>
      <c r="N358" s="97">
        <v>26603.64</v>
      </c>
      <c r="AH358" s="59"/>
      <c r="AI358" s="68"/>
      <c r="AN358" s="68" t="s">
        <v>79</v>
      </c>
      <c r="AP358" s="68"/>
    </row>
    <row r="359" spans="1:43" s="2" customFormat="1" ht="15" x14ac:dyDescent="0.25">
      <c r="A359" s="60" t="s">
        <v>192</v>
      </c>
      <c r="B359" s="61" t="s">
        <v>158</v>
      </c>
      <c r="C359" s="62" t="s">
        <v>176</v>
      </c>
      <c r="D359" s="62"/>
      <c r="E359" s="62"/>
      <c r="F359" s="63" t="s">
        <v>60</v>
      </c>
      <c r="G359" s="64"/>
      <c r="H359" s="64"/>
      <c r="I359" s="65">
        <v>1</v>
      </c>
      <c r="J359" s="96">
        <v>28635.46</v>
      </c>
      <c r="K359" s="103">
        <v>1.02</v>
      </c>
      <c r="L359" s="96">
        <v>2679.65</v>
      </c>
      <c r="M359" s="100">
        <v>10.9</v>
      </c>
      <c r="N359" s="97">
        <v>29208.17</v>
      </c>
      <c r="AH359" s="59"/>
      <c r="AI359" s="68" t="s">
        <v>176</v>
      </c>
      <c r="AN359" s="68"/>
      <c r="AP359" s="68"/>
    </row>
    <row r="360" spans="1:43" s="2" customFormat="1" ht="15" x14ac:dyDescent="0.25">
      <c r="A360" s="94"/>
      <c r="B360" s="95"/>
      <c r="C360" s="75" t="s">
        <v>160</v>
      </c>
      <c r="D360" s="75"/>
      <c r="E360" s="75"/>
      <c r="F360" s="75"/>
      <c r="G360" s="75"/>
      <c r="H360" s="75"/>
      <c r="I360" s="75"/>
      <c r="J360" s="75"/>
      <c r="K360" s="75"/>
      <c r="L360" s="75"/>
      <c r="M360" s="75"/>
      <c r="N360" s="102"/>
      <c r="AH360" s="59"/>
      <c r="AI360" s="68"/>
      <c r="AN360" s="68"/>
      <c r="AP360" s="68"/>
      <c r="AQ360" s="73" t="s">
        <v>160</v>
      </c>
    </row>
    <row r="361" spans="1:43" s="2" customFormat="1" ht="22.5" x14ac:dyDescent="0.25">
      <c r="A361" s="69"/>
      <c r="B361" s="70" t="s">
        <v>161</v>
      </c>
      <c r="C361" s="71" t="s">
        <v>162</v>
      </c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2"/>
      <c r="AH361" s="59"/>
      <c r="AI361" s="68"/>
      <c r="AJ361" s="73" t="s">
        <v>162</v>
      </c>
      <c r="AN361" s="68"/>
      <c r="AP361" s="68"/>
    </row>
    <row r="362" spans="1:43" s="2" customFormat="1" ht="15" x14ac:dyDescent="0.25">
      <c r="A362" s="94"/>
      <c r="B362" s="95"/>
      <c r="C362" s="62" t="s">
        <v>79</v>
      </c>
      <c r="D362" s="62"/>
      <c r="E362" s="62"/>
      <c r="F362" s="63"/>
      <c r="G362" s="64"/>
      <c r="H362" s="64"/>
      <c r="I362" s="64"/>
      <c r="J362" s="66"/>
      <c r="K362" s="64"/>
      <c r="L362" s="96">
        <v>2679.65</v>
      </c>
      <c r="M362" s="90"/>
      <c r="N362" s="97">
        <v>29208.17</v>
      </c>
      <c r="AH362" s="59"/>
      <c r="AI362" s="68"/>
      <c r="AN362" s="68" t="s">
        <v>79</v>
      </c>
      <c r="AP362" s="68"/>
    </row>
    <row r="363" spans="1:43" s="2" customFormat="1" ht="23.25" x14ac:dyDescent="0.25">
      <c r="A363" s="60" t="s">
        <v>194</v>
      </c>
      <c r="B363" s="61" t="s">
        <v>158</v>
      </c>
      <c r="C363" s="62" t="s">
        <v>178</v>
      </c>
      <c r="D363" s="62"/>
      <c r="E363" s="62"/>
      <c r="F363" s="63" t="s">
        <v>60</v>
      </c>
      <c r="G363" s="64"/>
      <c r="H363" s="64"/>
      <c r="I363" s="65">
        <v>4</v>
      </c>
      <c r="J363" s="96">
        <v>2007.67</v>
      </c>
      <c r="K363" s="103">
        <v>1.02</v>
      </c>
      <c r="L363" s="99">
        <v>751.49</v>
      </c>
      <c r="M363" s="100">
        <v>10.9</v>
      </c>
      <c r="N363" s="97">
        <v>8191.29</v>
      </c>
      <c r="AH363" s="59"/>
      <c r="AI363" s="68" t="s">
        <v>178</v>
      </c>
      <c r="AN363" s="68"/>
      <c r="AP363" s="68"/>
    </row>
    <row r="364" spans="1:43" s="2" customFormat="1" ht="15" x14ac:dyDescent="0.25">
      <c r="A364" s="94"/>
      <c r="B364" s="95"/>
      <c r="C364" s="75" t="s">
        <v>160</v>
      </c>
      <c r="D364" s="75"/>
      <c r="E364" s="75"/>
      <c r="F364" s="75"/>
      <c r="G364" s="75"/>
      <c r="H364" s="75"/>
      <c r="I364" s="75"/>
      <c r="J364" s="75"/>
      <c r="K364" s="75"/>
      <c r="L364" s="75"/>
      <c r="M364" s="75"/>
      <c r="N364" s="102"/>
      <c r="AH364" s="59"/>
      <c r="AI364" s="68"/>
      <c r="AN364" s="68"/>
      <c r="AP364" s="68"/>
      <c r="AQ364" s="73" t="s">
        <v>160</v>
      </c>
    </row>
    <row r="365" spans="1:43" s="2" customFormat="1" ht="22.5" x14ac:dyDescent="0.25">
      <c r="A365" s="69"/>
      <c r="B365" s="70" t="s">
        <v>161</v>
      </c>
      <c r="C365" s="71" t="s">
        <v>162</v>
      </c>
      <c r="D365" s="71"/>
      <c r="E365" s="71"/>
      <c r="F365" s="71"/>
      <c r="G365" s="71"/>
      <c r="H365" s="71"/>
      <c r="I365" s="71"/>
      <c r="J365" s="71"/>
      <c r="K365" s="71"/>
      <c r="L365" s="71"/>
      <c r="M365" s="71"/>
      <c r="N365" s="72"/>
      <c r="AH365" s="59"/>
      <c r="AI365" s="68"/>
      <c r="AJ365" s="73" t="s">
        <v>162</v>
      </c>
      <c r="AN365" s="68"/>
      <c r="AP365" s="68"/>
    </row>
    <row r="366" spans="1:43" s="2" customFormat="1" ht="15" x14ac:dyDescent="0.25">
      <c r="A366" s="94"/>
      <c r="B366" s="95"/>
      <c r="C366" s="62" t="s">
        <v>79</v>
      </c>
      <c r="D366" s="62"/>
      <c r="E366" s="62"/>
      <c r="F366" s="63"/>
      <c r="G366" s="64"/>
      <c r="H366" s="64"/>
      <c r="I366" s="64"/>
      <c r="J366" s="66"/>
      <c r="K366" s="64"/>
      <c r="L366" s="99">
        <v>751.49</v>
      </c>
      <c r="M366" s="90"/>
      <c r="N366" s="97">
        <v>8191.29</v>
      </c>
      <c r="AH366" s="59"/>
      <c r="AI366" s="68"/>
      <c r="AN366" s="68" t="s">
        <v>79</v>
      </c>
      <c r="AP366" s="68"/>
    </row>
    <row r="367" spans="1:43" s="2" customFormat="1" ht="15" x14ac:dyDescent="0.25">
      <c r="A367" s="60" t="s">
        <v>196</v>
      </c>
      <c r="B367" s="61" t="s">
        <v>158</v>
      </c>
      <c r="C367" s="62" t="s">
        <v>181</v>
      </c>
      <c r="D367" s="62"/>
      <c r="E367" s="62"/>
      <c r="F367" s="63" t="s">
        <v>60</v>
      </c>
      <c r="G367" s="64"/>
      <c r="H367" s="64"/>
      <c r="I367" s="65">
        <v>4</v>
      </c>
      <c r="J367" s="96">
        <v>7684.53</v>
      </c>
      <c r="K367" s="103">
        <v>1.02</v>
      </c>
      <c r="L367" s="96">
        <v>2876.41</v>
      </c>
      <c r="M367" s="100">
        <v>10.9</v>
      </c>
      <c r="N367" s="97">
        <v>31352.880000000001</v>
      </c>
      <c r="AH367" s="59"/>
      <c r="AI367" s="68" t="s">
        <v>181</v>
      </c>
      <c r="AN367" s="68"/>
      <c r="AP367" s="68"/>
    </row>
    <row r="368" spans="1:43" s="2" customFormat="1" ht="15" x14ac:dyDescent="0.25">
      <c r="A368" s="94"/>
      <c r="B368" s="95"/>
      <c r="C368" s="75" t="s">
        <v>160</v>
      </c>
      <c r="D368" s="75"/>
      <c r="E368" s="75"/>
      <c r="F368" s="75"/>
      <c r="G368" s="75"/>
      <c r="H368" s="75"/>
      <c r="I368" s="75"/>
      <c r="J368" s="75"/>
      <c r="K368" s="75"/>
      <c r="L368" s="75"/>
      <c r="M368" s="75"/>
      <c r="N368" s="102"/>
      <c r="AH368" s="59"/>
      <c r="AI368" s="68"/>
      <c r="AN368" s="68"/>
      <c r="AP368" s="68"/>
      <c r="AQ368" s="73" t="s">
        <v>160</v>
      </c>
    </row>
    <row r="369" spans="1:43" s="2" customFormat="1" ht="22.5" x14ac:dyDescent="0.25">
      <c r="A369" s="69"/>
      <c r="B369" s="70" t="s">
        <v>161</v>
      </c>
      <c r="C369" s="71" t="s">
        <v>162</v>
      </c>
      <c r="D369" s="71"/>
      <c r="E369" s="71"/>
      <c r="F369" s="71"/>
      <c r="G369" s="71"/>
      <c r="H369" s="71"/>
      <c r="I369" s="71"/>
      <c r="J369" s="71"/>
      <c r="K369" s="71"/>
      <c r="L369" s="71"/>
      <c r="M369" s="71"/>
      <c r="N369" s="72"/>
      <c r="AH369" s="59"/>
      <c r="AI369" s="68"/>
      <c r="AJ369" s="73" t="s">
        <v>162</v>
      </c>
      <c r="AN369" s="68"/>
      <c r="AP369" s="68"/>
    </row>
    <row r="370" spans="1:43" s="2" customFormat="1" ht="15" x14ac:dyDescent="0.25">
      <c r="A370" s="94"/>
      <c r="B370" s="95"/>
      <c r="C370" s="62" t="s">
        <v>79</v>
      </c>
      <c r="D370" s="62"/>
      <c r="E370" s="62"/>
      <c r="F370" s="63"/>
      <c r="G370" s="64"/>
      <c r="H370" s="64"/>
      <c r="I370" s="64"/>
      <c r="J370" s="66"/>
      <c r="K370" s="64"/>
      <c r="L370" s="96">
        <v>2876.41</v>
      </c>
      <c r="M370" s="90"/>
      <c r="N370" s="97">
        <v>31352.880000000001</v>
      </c>
      <c r="AH370" s="59"/>
      <c r="AI370" s="68"/>
      <c r="AN370" s="68" t="s">
        <v>79</v>
      </c>
      <c r="AP370" s="68"/>
    </row>
    <row r="371" spans="1:43" s="2" customFormat="1" ht="34.5" x14ac:dyDescent="0.25">
      <c r="A371" s="60" t="s">
        <v>198</v>
      </c>
      <c r="B371" s="61" t="s">
        <v>158</v>
      </c>
      <c r="C371" s="62" t="s">
        <v>183</v>
      </c>
      <c r="D371" s="62"/>
      <c r="E371" s="62"/>
      <c r="F371" s="63" t="s">
        <v>60</v>
      </c>
      <c r="G371" s="64"/>
      <c r="H371" s="64"/>
      <c r="I371" s="65">
        <v>1</v>
      </c>
      <c r="J371" s="96">
        <v>14509.32</v>
      </c>
      <c r="K371" s="103">
        <v>1.02</v>
      </c>
      <c r="L371" s="96">
        <v>1357.75</v>
      </c>
      <c r="M371" s="100">
        <v>10.9</v>
      </c>
      <c r="N371" s="97">
        <v>14799.51</v>
      </c>
      <c r="AH371" s="59"/>
      <c r="AI371" s="68" t="s">
        <v>183</v>
      </c>
      <c r="AN371" s="68"/>
      <c r="AP371" s="68"/>
    </row>
    <row r="372" spans="1:43" s="2" customFormat="1" ht="15" x14ac:dyDescent="0.25">
      <c r="A372" s="94"/>
      <c r="B372" s="95"/>
      <c r="C372" s="75" t="s">
        <v>160</v>
      </c>
      <c r="D372" s="75"/>
      <c r="E372" s="75"/>
      <c r="F372" s="75"/>
      <c r="G372" s="75"/>
      <c r="H372" s="75"/>
      <c r="I372" s="75"/>
      <c r="J372" s="75"/>
      <c r="K372" s="75"/>
      <c r="L372" s="75"/>
      <c r="M372" s="75"/>
      <c r="N372" s="102"/>
      <c r="AH372" s="59"/>
      <c r="AI372" s="68"/>
      <c r="AN372" s="68"/>
      <c r="AP372" s="68"/>
      <c r="AQ372" s="73" t="s">
        <v>160</v>
      </c>
    </row>
    <row r="373" spans="1:43" s="2" customFormat="1" ht="22.5" x14ac:dyDescent="0.25">
      <c r="A373" s="69"/>
      <c r="B373" s="70" t="s">
        <v>161</v>
      </c>
      <c r="C373" s="71" t="s">
        <v>162</v>
      </c>
      <c r="D373" s="71"/>
      <c r="E373" s="71"/>
      <c r="F373" s="71"/>
      <c r="G373" s="71"/>
      <c r="H373" s="71"/>
      <c r="I373" s="71"/>
      <c r="J373" s="71"/>
      <c r="K373" s="71"/>
      <c r="L373" s="71"/>
      <c r="M373" s="71"/>
      <c r="N373" s="72"/>
      <c r="AH373" s="59"/>
      <c r="AI373" s="68"/>
      <c r="AJ373" s="73" t="s">
        <v>162</v>
      </c>
      <c r="AN373" s="68"/>
      <c r="AP373" s="68"/>
    </row>
    <row r="374" spans="1:43" s="2" customFormat="1" ht="15" x14ac:dyDescent="0.25">
      <c r="A374" s="94"/>
      <c r="B374" s="95"/>
      <c r="C374" s="62" t="s">
        <v>79</v>
      </c>
      <c r="D374" s="62"/>
      <c r="E374" s="62"/>
      <c r="F374" s="63"/>
      <c r="G374" s="64"/>
      <c r="H374" s="64"/>
      <c r="I374" s="64"/>
      <c r="J374" s="66"/>
      <c r="K374" s="64"/>
      <c r="L374" s="96">
        <v>1357.75</v>
      </c>
      <c r="M374" s="90"/>
      <c r="N374" s="97">
        <v>14799.51</v>
      </c>
      <c r="AH374" s="59"/>
      <c r="AI374" s="68"/>
      <c r="AN374" s="68" t="s">
        <v>79</v>
      </c>
      <c r="AP374" s="68"/>
    </row>
    <row r="375" spans="1:43" s="2" customFormat="1" ht="23.25" x14ac:dyDescent="0.25">
      <c r="A375" s="60" t="s">
        <v>200</v>
      </c>
      <c r="B375" s="61" t="s">
        <v>158</v>
      </c>
      <c r="C375" s="62" t="s">
        <v>185</v>
      </c>
      <c r="D375" s="62"/>
      <c r="E375" s="62"/>
      <c r="F375" s="63" t="s">
        <v>60</v>
      </c>
      <c r="G375" s="64"/>
      <c r="H375" s="64"/>
      <c r="I375" s="65">
        <v>1</v>
      </c>
      <c r="J375" s="99">
        <v>888.72</v>
      </c>
      <c r="K375" s="103">
        <v>1.02</v>
      </c>
      <c r="L375" s="99">
        <v>83.16</v>
      </c>
      <c r="M375" s="100">
        <v>10.9</v>
      </c>
      <c r="N375" s="106">
        <v>906.49</v>
      </c>
      <c r="AH375" s="59"/>
      <c r="AI375" s="68" t="s">
        <v>185</v>
      </c>
      <c r="AN375" s="68"/>
      <c r="AP375" s="68"/>
    </row>
    <row r="376" spans="1:43" s="2" customFormat="1" ht="15" x14ac:dyDescent="0.25">
      <c r="A376" s="94"/>
      <c r="B376" s="95"/>
      <c r="C376" s="75" t="s">
        <v>160</v>
      </c>
      <c r="D376" s="75"/>
      <c r="E376" s="75"/>
      <c r="F376" s="75"/>
      <c r="G376" s="75"/>
      <c r="H376" s="75"/>
      <c r="I376" s="75"/>
      <c r="J376" s="75"/>
      <c r="K376" s="75"/>
      <c r="L376" s="75"/>
      <c r="M376" s="75"/>
      <c r="N376" s="102"/>
      <c r="AH376" s="59"/>
      <c r="AI376" s="68"/>
      <c r="AN376" s="68"/>
      <c r="AP376" s="68"/>
      <c r="AQ376" s="73" t="s">
        <v>160</v>
      </c>
    </row>
    <row r="377" spans="1:43" s="2" customFormat="1" ht="22.5" x14ac:dyDescent="0.25">
      <c r="A377" s="69"/>
      <c r="B377" s="70" t="s">
        <v>161</v>
      </c>
      <c r="C377" s="71" t="s">
        <v>162</v>
      </c>
      <c r="D377" s="71"/>
      <c r="E377" s="71"/>
      <c r="F377" s="71"/>
      <c r="G377" s="71"/>
      <c r="H377" s="71"/>
      <c r="I377" s="71"/>
      <c r="J377" s="71"/>
      <c r="K377" s="71"/>
      <c r="L377" s="71"/>
      <c r="M377" s="71"/>
      <c r="N377" s="72"/>
      <c r="AH377" s="59"/>
      <c r="AI377" s="68"/>
      <c r="AJ377" s="73" t="s">
        <v>162</v>
      </c>
      <c r="AN377" s="68"/>
      <c r="AP377" s="68"/>
    </row>
    <row r="378" spans="1:43" s="2" customFormat="1" ht="15" x14ac:dyDescent="0.25">
      <c r="A378" s="94"/>
      <c r="B378" s="95"/>
      <c r="C378" s="62" t="s">
        <v>79</v>
      </c>
      <c r="D378" s="62"/>
      <c r="E378" s="62"/>
      <c r="F378" s="63"/>
      <c r="G378" s="64"/>
      <c r="H378" s="64"/>
      <c r="I378" s="64"/>
      <c r="J378" s="66"/>
      <c r="K378" s="64"/>
      <c r="L378" s="99">
        <v>83.16</v>
      </c>
      <c r="M378" s="90"/>
      <c r="N378" s="106">
        <v>906.49</v>
      </c>
      <c r="AH378" s="59"/>
      <c r="AI378" s="68"/>
      <c r="AN378" s="68" t="s">
        <v>79</v>
      </c>
      <c r="AP378" s="68"/>
    </row>
    <row r="379" spans="1:43" s="2" customFormat="1" ht="23.25" x14ac:dyDescent="0.25">
      <c r="A379" s="60" t="s">
        <v>202</v>
      </c>
      <c r="B379" s="61" t="s">
        <v>158</v>
      </c>
      <c r="C379" s="62" t="s">
        <v>187</v>
      </c>
      <c r="D379" s="62"/>
      <c r="E379" s="62"/>
      <c r="F379" s="63" t="s">
        <v>179</v>
      </c>
      <c r="G379" s="64"/>
      <c r="H379" s="64"/>
      <c r="I379" s="65">
        <v>1</v>
      </c>
      <c r="J379" s="99">
        <v>805</v>
      </c>
      <c r="K379" s="103">
        <v>1.02</v>
      </c>
      <c r="L379" s="99">
        <v>75.33</v>
      </c>
      <c r="M379" s="100">
        <v>10.9</v>
      </c>
      <c r="N379" s="106">
        <v>821.1</v>
      </c>
      <c r="AH379" s="59"/>
      <c r="AI379" s="68" t="s">
        <v>187</v>
      </c>
      <c r="AN379" s="68"/>
      <c r="AP379" s="68"/>
    </row>
    <row r="380" spans="1:43" s="2" customFormat="1" ht="15" x14ac:dyDescent="0.25">
      <c r="A380" s="94"/>
      <c r="B380" s="95"/>
      <c r="C380" s="75" t="s">
        <v>160</v>
      </c>
      <c r="D380" s="75"/>
      <c r="E380" s="75"/>
      <c r="F380" s="75"/>
      <c r="G380" s="75"/>
      <c r="H380" s="75"/>
      <c r="I380" s="75"/>
      <c r="J380" s="75"/>
      <c r="K380" s="75"/>
      <c r="L380" s="75"/>
      <c r="M380" s="75"/>
      <c r="N380" s="102"/>
      <c r="AH380" s="59"/>
      <c r="AI380" s="68"/>
      <c r="AN380" s="68"/>
      <c r="AP380" s="68"/>
      <c r="AQ380" s="73" t="s">
        <v>160</v>
      </c>
    </row>
    <row r="381" spans="1:43" s="2" customFormat="1" ht="22.5" x14ac:dyDescent="0.25">
      <c r="A381" s="69"/>
      <c r="B381" s="70" t="s">
        <v>161</v>
      </c>
      <c r="C381" s="71" t="s">
        <v>162</v>
      </c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72"/>
      <c r="AH381" s="59"/>
      <c r="AI381" s="68"/>
      <c r="AJ381" s="73" t="s">
        <v>162</v>
      </c>
      <c r="AN381" s="68"/>
      <c r="AP381" s="68"/>
    </row>
    <row r="382" spans="1:43" s="2" customFormat="1" ht="15" x14ac:dyDescent="0.25">
      <c r="A382" s="94"/>
      <c r="B382" s="95"/>
      <c r="C382" s="62" t="s">
        <v>79</v>
      </c>
      <c r="D382" s="62"/>
      <c r="E382" s="62"/>
      <c r="F382" s="63"/>
      <c r="G382" s="64"/>
      <c r="H382" s="64"/>
      <c r="I382" s="64"/>
      <c r="J382" s="66"/>
      <c r="K382" s="64"/>
      <c r="L382" s="99">
        <v>75.33</v>
      </c>
      <c r="M382" s="90"/>
      <c r="N382" s="106">
        <v>821.1</v>
      </c>
      <c r="AH382" s="59"/>
      <c r="AI382" s="68"/>
      <c r="AN382" s="68" t="s">
        <v>79</v>
      </c>
      <c r="AP382" s="68"/>
    </row>
    <row r="383" spans="1:43" s="2" customFormat="1" ht="23.25" x14ac:dyDescent="0.25">
      <c r="A383" s="60" t="s">
        <v>204</v>
      </c>
      <c r="B383" s="61" t="s">
        <v>158</v>
      </c>
      <c r="C383" s="62" t="s">
        <v>189</v>
      </c>
      <c r="D383" s="62"/>
      <c r="E383" s="62"/>
      <c r="F383" s="63" t="s">
        <v>179</v>
      </c>
      <c r="G383" s="64"/>
      <c r="H383" s="64"/>
      <c r="I383" s="65">
        <v>4</v>
      </c>
      <c r="J383" s="96">
        <v>7154.06</v>
      </c>
      <c r="K383" s="103">
        <v>1.02</v>
      </c>
      <c r="L383" s="96">
        <v>2677.85</v>
      </c>
      <c r="M383" s="100">
        <v>10.9</v>
      </c>
      <c r="N383" s="97">
        <v>29188.560000000001</v>
      </c>
      <c r="AH383" s="59"/>
      <c r="AI383" s="68" t="s">
        <v>189</v>
      </c>
      <c r="AN383" s="68"/>
      <c r="AP383" s="68"/>
    </row>
    <row r="384" spans="1:43" s="2" customFormat="1" ht="15" x14ac:dyDescent="0.25">
      <c r="A384" s="94"/>
      <c r="B384" s="95"/>
      <c r="C384" s="75" t="s">
        <v>160</v>
      </c>
      <c r="D384" s="75"/>
      <c r="E384" s="75"/>
      <c r="F384" s="75"/>
      <c r="G384" s="75"/>
      <c r="H384" s="75"/>
      <c r="I384" s="75"/>
      <c r="J384" s="75"/>
      <c r="K384" s="75"/>
      <c r="L384" s="75"/>
      <c r="M384" s="75"/>
      <c r="N384" s="102"/>
      <c r="AH384" s="59"/>
      <c r="AI384" s="68"/>
      <c r="AN384" s="68"/>
      <c r="AP384" s="68"/>
      <c r="AQ384" s="73" t="s">
        <v>160</v>
      </c>
    </row>
    <row r="385" spans="1:43" s="2" customFormat="1" ht="22.5" x14ac:dyDescent="0.25">
      <c r="A385" s="69"/>
      <c r="B385" s="70" t="s">
        <v>161</v>
      </c>
      <c r="C385" s="71" t="s">
        <v>162</v>
      </c>
      <c r="D385" s="71"/>
      <c r="E385" s="71"/>
      <c r="F385" s="71"/>
      <c r="G385" s="71"/>
      <c r="H385" s="71"/>
      <c r="I385" s="71"/>
      <c r="J385" s="71"/>
      <c r="K385" s="71"/>
      <c r="L385" s="71"/>
      <c r="M385" s="71"/>
      <c r="N385" s="72"/>
      <c r="AH385" s="59"/>
      <c r="AI385" s="68"/>
      <c r="AJ385" s="73" t="s">
        <v>162</v>
      </c>
      <c r="AN385" s="68"/>
      <c r="AP385" s="68"/>
    </row>
    <row r="386" spans="1:43" s="2" customFormat="1" ht="15" x14ac:dyDescent="0.25">
      <c r="A386" s="94"/>
      <c r="B386" s="95"/>
      <c r="C386" s="62" t="s">
        <v>79</v>
      </c>
      <c r="D386" s="62"/>
      <c r="E386" s="62"/>
      <c r="F386" s="63"/>
      <c r="G386" s="64"/>
      <c r="H386" s="64"/>
      <c r="I386" s="64"/>
      <c r="J386" s="66"/>
      <c r="K386" s="64"/>
      <c r="L386" s="96">
        <v>2677.85</v>
      </c>
      <c r="M386" s="90"/>
      <c r="N386" s="97">
        <v>29188.560000000001</v>
      </c>
      <c r="AH386" s="59"/>
      <c r="AI386" s="68"/>
      <c r="AN386" s="68" t="s">
        <v>79</v>
      </c>
      <c r="AP386" s="68"/>
    </row>
    <row r="387" spans="1:43" s="2" customFormat="1" ht="15" x14ac:dyDescent="0.25">
      <c r="A387" s="60" t="s">
        <v>206</v>
      </c>
      <c r="B387" s="61" t="s">
        <v>158</v>
      </c>
      <c r="C387" s="62" t="s">
        <v>191</v>
      </c>
      <c r="D387" s="62"/>
      <c r="E387" s="62"/>
      <c r="F387" s="63" t="s">
        <v>60</v>
      </c>
      <c r="G387" s="64"/>
      <c r="H387" s="64"/>
      <c r="I387" s="65">
        <v>4</v>
      </c>
      <c r="J387" s="96">
        <v>5635</v>
      </c>
      <c r="K387" s="103">
        <v>1.02</v>
      </c>
      <c r="L387" s="96">
        <v>2109.25</v>
      </c>
      <c r="M387" s="100">
        <v>10.9</v>
      </c>
      <c r="N387" s="97">
        <v>22990.799999999999</v>
      </c>
      <c r="AH387" s="59"/>
      <c r="AI387" s="68" t="s">
        <v>191</v>
      </c>
      <c r="AN387" s="68"/>
      <c r="AP387" s="68"/>
    </row>
    <row r="388" spans="1:43" s="2" customFormat="1" ht="15" x14ac:dyDescent="0.25">
      <c r="A388" s="94"/>
      <c r="B388" s="95"/>
      <c r="C388" s="75" t="s">
        <v>160</v>
      </c>
      <c r="D388" s="75"/>
      <c r="E388" s="75"/>
      <c r="F388" s="75"/>
      <c r="G388" s="75"/>
      <c r="H388" s="75"/>
      <c r="I388" s="75"/>
      <c r="J388" s="75"/>
      <c r="K388" s="75"/>
      <c r="L388" s="75"/>
      <c r="M388" s="75"/>
      <c r="N388" s="102"/>
      <c r="AH388" s="59"/>
      <c r="AI388" s="68"/>
      <c r="AN388" s="68"/>
      <c r="AP388" s="68"/>
      <c r="AQ388" s="73" t="s">
        <v>160</v>
      </c>
    </row>
    <row r="389" spans="1:43" s="2" customFormat="1" ht="22.5" x14ac:dyDescent="0.25">
      <c r="A389" s="69"/>
      <c r="B389" s="70" t="s">
        <v>161</v>
      </c>
      <c r="C389" s="71" t="s">
        <v>162</v>
      </c>
      <c r="D389" s="71"/>
      <c r="E389" s="71"/>
      <c r="F389" s="71"/>
      <c r="G389" s="71"/>
      <c r="H389" s="71"/>
      <c r="I389" s="71"/>
      <c r="J389" s="71"/>
      <c r="K389" s="71"/>
      <c r="L389" s="71"/>
      <c r="M389" s="71"/>
      <c r="N389" s="72"/>
      <c r="AH389" s="59"/>
      <c r="AI389" s="68"/>
      <c r="AJ389" s="73" t="s">
        <v>162</v>
      </c>
      <c r="AN389" s="68"/>
      <c r="AP389" s="68"/>
    </row>
    <row r="390" spans="1:43" s="2" customFormat="1" ht="15" x14ac:dyDescent="0.25">
      <c r="A390" s="94"/>
      <c r="B390" s="95"/>
      <c r="C390" s="62" t="s">
        <v>79</v>
      </c>
      <c r="D390" s="62"/>
      <c r="E390" s="62"/>
      <c r="F390" s="63"/>
      <c r="G390" s="64"/>
      <c r="H390" s="64"/>
      <c r="I390" s="64"/>
      <c r="J390" s="66"/>
      <c r="K390" s="64"/>
      <c r="L390" s="96">
        <v>2109.25</v>
      </c>
      <c r="M390" s="90"/>
      <c r="N390" s="97">
        <v>22990.799999999999</v>
      </c>
      <c r="AH390" s="59"/>
      <c r="AI390" s="68"/>
      <c r="AN390" s="68" t="s">
        <v>79</v>
      </c>
      <c r="AP390" s="68"/>
    </row>
    <row r="391" spans="1:43" s="2" customFormat="1" ht="15" x14ac:dyDescent="0.25">
      <c r="A391" s="60" t="s">
        <v>208</v>
      </c>
      <c r="B391" s="61" t="s">
        <v>158</v>
      </c>
      <c r="C391" s="62" t="s">
        <v>193</v>
      </c>
      <c r="D391" s="62"/>
      <c r="E391" s="62"/>
      <c r="F391" s="63" t="s">
        <v>179</v>
      </c>
      <c r="G391" s="64"/>
      <c r="H391" s="64"/>
      <c r="I391" s="65">
        <v>4</v>
      </c>
      <c r="J391" s="96">
        <v>1070.6500000000001</v>
      </c>
      <c r="K391" s="103">
        <v>1.02</v>
      </c>
      <c r="L391" s="99">
        <v>400.76</v>
      </c>
      <c r="M391" s="100">
        <v>10.9</v>
      </c>
      <c r="N391" s="97">
        <v>4368.25</v>
      </c>
      <c r="AH391" s="59"/>
      <c r="AI391" s="68" t="s">
        <v>193</v>
      </c>
      <c r="AN391" s="68"/>
      <c r="AP391" s="68"/>
    </row>
    <row r="392" spans="1:43" s="2" customFormat="1" ht="15" x14ac:dyDescent="0.25">
      <c r="A392" s="94"/>
      <c r="B392" s="95"/>
      <c r="C392" s="75" t="s">
        <v>160</v>
      </c>
      <c r="D392" s="75"/>
      <c r="E392" s="75"/>
      <c r="F392" s="75"/>
      <c r="G392" s="75"/>
      <c r="H392" s="75"/>
      <c r="I392" s="75"/>
      <c r="J392" s="75"/>
      <c r="K392" s="75"/>
      <c r="L392" s="75"/>
      <c r="M392" s="75"/>
      <c r="N392" s="102"/>
      <c r="AH392" s="59"/>
      <c r="AI392" s="68"/>
      <c r="AN392" s="68"/>
      <c r="AP392" s="68"/>
      <c r="AQ392" s="73" t="s">
        <v>160</v>
      </c>
    </row>
    <row r="393" spans="1:43" s="2" customFormat="1" ht="22.5" x14ac:dyDescent="0.25">
      <c r="A393" s="69"/>
      <c r="B393" s="70" t="s">
        <v>161</v>
      </c>
      <c r="C393" s="71" t="s">
        <v>162</v>
      </c>
      <c r="D393" s="71"/>
      <c r="E393" s="71"/>
      <c r="F393" s="71"/>
      <c r="G393" s="71"/>
      <c r="H393" s="71"/>
      <c r="I393" s="71"/>
      <c r="J393" s="71"/>
      <c r="K393" s="71"/>
      <c r="L393" s="71"/>
      <c r="M393" s="71"/>
      <c r="N393" s="72"/>
      <c r="AH393" s="59"/>
      <c r="AI393" s="68"/>
      <c r="AJ393" s="73" t="s">
        <v>162</v>
      </c>
      <c r="AN393" s="68"/>
      <c r="AP393" s="68"/>
    </row>
    <row r="394" spans="1:43" s="2" customFormat="1" ht="15" x14ac:dyDescent="0.25">
      <c r="A394" s="94"/>
      <c r="B394" s="95"/>
      <c r="C394" s="62" t="s">
        <v>79</v>
      </c>
      <c r="D394" s="62"/>
      <c r="E394" s="62"/>
      <c r="F394" s="63"/>
      <c r="G394" s="64"/>
      <c r="H394" s="64"/>
      <c r="I394" s="64"/>
      <c r="J394" s="66"/>
      <c r="K394" s="64"/>
      <c r="L394" s="99">
        <v>400.76</v>
      </c>
      <c r="M394" s="90"/>
      <c r="N394" s="97">
        <v>4368.25</v>
      </c>
      <c r="AH394" s="59"/>
      <c r="AI394" s="68"/>
      <c r="AN394" s="68" t="s">
        <v>79</v>
      </c>
      <c r="AP394" s="68"/>
    </row>
    <row r="395" spans="1:43" s="2" customFormat="1" ht="15" x14ac:dyDescent="0.25">
      <c r="A395" s="60" t="s">
        <v>210</v>
      </c>
      <c r="B395" s="61" t="s">
        <v>158</v>
      </c>
      <c r="C395" s="62" t="s">
        <v>195</v>
      </c>
      <c r="D395" s="62"/>
      <c r="E395" s="62"/>
      <c r="F395" s="63" t="s">
        <v>60</v>
      </c>
      <c r="G395" s="64"/>
      <c r="H395" s="64"/>
      <c r="I395" s="65">
        <v>28</v>
      </c>
      <c r="J395" s="96">
        <v>1070.6500000000001</v>
      </c>
      <c r="K395" s="103">
        <v>1.02</v>
      </c>
      <c r="L395" s="96">
        <v>2805.3</v>
      </c>
      <c r="M395" s="100">
        <v>10.9</v>
      </c>
      <c r="N395" s="97">
        <v>30577.759999999998</v>
      </c>
      <c r="AH395" s="59"/>
      <c r="AI395" s="68" t="s">
        <v>195</v>
      </c>
      <c r="AN395" s="68"/>
      <c r="AP395" s="68"/>
    </row>
    <row r="396" spans="1:43" s="2" customFormat="1" ht="15" x14ac:dyDescent="0.25">
      <c r="A396" s="94"/>
      <c r="B396" s="95"/>
      <c r="C396" s="75" t="s">
        <v>160</v>
      </c>
      <c r="D396" s="75"/>
      <c r="E396" s="75"/>
      <c r="F396" s="75"/>
      <c r="G396" s="75"/>
      <c r="H396" s="75"/>
      <c r="I396" s="75"/>
      <c r="J396" s="75"/>
      <c r="K396" s="75"/>
      <c r="L396" s="75"/>
      <c r="M396" s="75"/>
      <c r="N396" s="102"/>
      <c r="AH396" s="59"/>
      <c r="AI396" s="68"/>
      <c r="AN396" s="68"/>
      <c r="AP396" s="68"/>
      <c r="AQ396" s="73" t="s">
        <v>160</v>
      </c>
    </row>
    <row r="397" spans="1:43" s="2" customFormat="1" ht="22.5" x14ac:dyDescent="0.25">
      <c r="A397" s="69"/>
      <c r="B397" s="70" t="s">
        <v>161</v>
      </c>
      <c r="C397" s="71" t="s">
        <v>162</v>
      </c>
      <c r="D397" s="71"/>
      <c r="E397" s="71"/>
      <c r="F397" s="71"/>
      <c r="G397" s="71"/>
      <c r="H397" s="71"/>
      <c r="I397" s="71"/>
      <c r="J397" s="71"/>
      <c r="K397" s="71"/>
      <c r="L397" s="71"/>
      <c r="M397" s="71"/>
      <c r="N397" s="72"/>
      <c r="AH397" s="59"/>
      <c r="AI397" s="68"/>
      <c r="AJ397" s="73" t="s">
        <v>162</v>
      </c>
      <c r="AN397" s="68"/>
      <c r="AP397" s="68"/>
    </row>
    <row r="398" spans="1:43" s="2" customFormat="1" ht="15" x14ac:dyDescent="0.25">
      <c r="A398" s="94"/>
      <c r="B398" s="95"/>
      <c r="C398" s="62" t="s">
        <v>79</v>
      </c>
      <c r="D398" s="62"/>
      <c r="E398" s="62"/>
      <c r="F398" s="63"/>
      <c r="G398" s="64"/>
      <c r="H398" s="64"/>
      <c r="I398" s="64"/>
      <c r="J398" s="66"/>
      <c r="K398" s="64"/>
      <c r="L398" s="96">
        <v>2805.3</v>
      </c>
      <c r="M398" s="90"/>
      <c r="N398" s="97">
        <v>30577.759999999998</v>
      </c>
      <c r="AH398" s="59"/>
      <c r="AI398" s="68"/>
      <c r="AN398" s="68" t="s">
        <v>79</v>
      </c>
      <c r="AP398" s="68"/>
    </row>
    <row r="399" spans="1:43" s="2" customFormat="1" ht="23.25" x14ac:dyDescent="0.25">
      <c r="A399" s="60" t="s">
        <v>212</v>
      </c>
      <c r="B399" s="61" t="s">
        <v>158</v>
      </c>
      <c r="C399" s="62" t="s">
        <v>197</v>
      </c>
      <c r="D399" s="62"/>
      <c r="E399" s="62"/>
      <c r="F399" s="63" t="s">
        <v>60</v>
      </c>
      <c r="G399" s="64"/>
      <c r="H399" s="64"/>
      <c r="I399" s="65">
        <v>8</v>
      </c>
      <c r="J399" s="96">
        <v>14651</v>
      </c>
      <c r="K399" s="103">
        <v>1.02</v>
      </c>
      <c r="L399" s="96">
        <v>10968.09</v>
      </c>
      <c r="M399" s="100">
        <v>10.9</v>
      </c>
      <c r="N399" s="97">
        <v>119552.16</v>
      </c>
      <c r="AH399" s="59"/>
      <c r="AI399" s="68" t="s">
        <v>197</v>
      </c>
      <c r="AN399" s="68"/>
      <c r="AP399" s="68"/>
    </row>
    <row r="400" spans="1:43" s="2" customFormat="1" ht="15" x14ac:dyDescent="0.25">
      <c r="A400" s="94"/>
      <c r="B400" s="95"/>
      <c r="C400" s="75" t="s">
        <v>160</v>
      </c>
      <c r="D400" s="75"/>
      <c r="E400" s="75"/>
      <c r="F400" s="75"/>
      <c r="G400" s="75"/>
      <c r="H400" s="75"/>
      <c r="I400" s="75"/>
      <c r="J400" s="75"/>
      <c r="K400" s="75"/>
      <c r="L400" s="75"/>
      <c r="M400" s="75"/>
      <c r="N400" s="102"/>
      <c r="AH400" s="59"/>
      <c r="AI400" s="68"/>
      <c r="AN400" s="68"/>
      <c r="AP400" s="68"/>
      <c r="AQ400" s="73" t="s">
        <v>160</v>
      </c>
    </row>
    <row r="401" spans="1:43" s="2" customFormat="1" ht="22.5" x14ac:dyDescent="0.25">
      <c r="A401" s="69"/>
      <c r="B401" s="70" t="s">
        <v>161</v>
      </c>
      <c r="C401" s="71" t="s">
        <v>162</v>
      </c>
      <c r="D401" s="71"/>
      <c r="E401" s="71"/>
      <c r="F401" s="71"/>
      <c r="G401" s="71"/>
      <c r="H401" s="71"/>
      <c r="I401" s="71"/>
      <c r="J401" s="71"/>
      <c r="K401" s="71"/>
      <c r="L401" s="71"/>
      <c r="M401" s="71"/>
      <c r="N401" s="72"/>
      <c r="AH401" s="59"/>
      <c r="AI401" s="68"/>
      <c r="AJ401" s="73" t="s">
        <v>162</v>
      </c>
      <c r="AN401" s="68"/>
      <c r="AP401" s="68"/>
    </row>
    <row r="402" spans="1:43" s="2" customFormat="1" ht="15" x14ac:dyDescent="0.25">
      <c r="A402" s="94"/>
      <c r="B402" s="95"/>
      <c r="C402" s="62" t="s">
        <v>79</v>
      </c>
      <c r="D402" s="62"/>
      <c r="E402" s="62"/>
      <c r="F402" s="63"/>
      <c r="G402" s="64"/>
      <c r="H402" s="64"/>
      <c r="I402" s="64"/>
      <c r="J402" s="66"/>
      <c r="K402" s="64"/>
      <c r="L402" s="96">
        <v>10968.09</v>
      </c>
      <c r="M402" s="90"/>
      <c r="N402" s="97">
        <v>119552.16</v>
      </c>
      <c r="AH402" s="59"/>
      <c r="AI402" s="68"/>
      <c r="AN402" s="68" t="s">
        <v>79</v>
      </c>
      <c r="AP402" s="68"/>
    </row>
    <row r="403" spans="1:43" s="2" customFormat="1" ht="23.25" x14ac:dyDescent="0.25">
      <c r="A403" s="60" t="s">
        <v>214</v>
      </c>
      <c r="B403" s="61" t="s">
        <v>158</v>
      </c>
      <c r="C403" s="62" t="s">
        <v>199</v>
      </c>
      <c r="D403" s="62"/>
      <c r="E403" s="62"/>
      <c r="F403" s="63" t="s">
        <v>114</v>
      </c>
      <c r="G403" s="64"/>
      <c r="H403" s="64"/>
      <c r="I403" s="65">
        <v>16</v>
      </c>
      <c r="J403" s="96">
        <v>1127</v>
      </c>
      <c r="K403" s="103">
        <v>1.02</v>
      </c>
      <c r="L403" s="96">
        <v>1687.4</v>
      </c>
      <c r="M403" s="100">
        <v>10.9</v>
      </c>
      <c r="N403" s="97">
        <v>18392.64</v>
      </c>
      <c r="AH403" s="59"/>
      <c r="AI403" s="68" t="s">
        <v>199</v>
      </c>
      <c r="AN403" s="68"/>
      <c r="AP403" s="68"/>
    </row>
    <row r="404" spans="1:43" s="2" customFormat="1" ht="15" x14ac:dyDescent="0.25">
      <c r="A404" s="94"/>
      <c r="B404" s="95"/>
      <c r="C404" s="75" t="s">
        <v>160</v>
      </c>
      <c r="D404" s="75"/>
      <c r="E404" s="75"/>
      <c r="F404" s="75"/>
      <c r="G404" s="75"/>
      <c r="H404" s="75"/>
      <c r="I404" s="75"/>
      <c r="J404" s="75"/>
      <c r="K404" s="75"/>
      <c r="L404" s="75"/>
      <c r="M404" s="75"/>
      <c r="N404" s="102"/>
      <c r="AH404" s="59"/>
      <c r="AI404" s="68"/>
      <c r="AN404" s="68"/>
      <c r="AP404" s="68"/>
      <c r="AQ404" s="73" t="s">
        <v>160</v>
      </c>
    </row>
    <row r="405" spans="1:43" s="2" customFormat="1" ht="22.5" x14ac:dyDescent="0.25">
      <c r="A405" s="69"/>
      <c r="B405" s="70" t="s">
        <v>161</v>
      </c>
      <c r="C405" s="71" t="s">
        <v>162</v>
      </c>
      <c r="D405" s="71"/>
      <c r="E405" s="71"/>
      <c r="F405" s="71"/>
      <c r="G405" s="71"/>
      <c r="H405" s="71"/>
      <c r="I405" s="71"/>
      <c r="J405" s="71"/>
      <c r="K405" s="71"/>
      <c r="L405" s="71"/>
      <c r="M405" s="71"/>
      <c r="N405" s="72"/>
      <c r="AH405" s="59"/>
      <c r="AI405" s="68"/>
      <c r="AJ405" s="73" t="s">
        <v>162</v>
      </c>
      <c r="AN405" s="68"/>
      <c r="AP405" s="68"/>
    </row>
    <row r="406" spans="1:43" s="2" customFormat="1" ht="15" x14ac:dyDescent="0.25">
      <c r="A406" s="94"/>
      <c r="B406" s="95"/>
      <c r="C406" s="62" t="s">
        <v>79</v>
      </c>
      <c r="D406" s="62"/>
      <c r="E406" s="62"/>
      <c r="F406" s="63"/>
      <c r="G406" s="64"/>
      <c r="H406" s="64"/>
      <c r="I406" s="64"/>
      <c r="J406" s="66"/>
      <c r="K406" s="64"/>
      <c r="L406" s="96">
        <v>1687.4</v>
      </c>
      <c r="M406" s="90"/>
      <c r="N406" s="97">
        <v>18392.64</v>
      </c>
      <c r="AH406" s="59"/>
      <c r="AI406" s="68"/>
      <c r="AN406" s="68" t="s">
        <v>79</v>
      </c>
      <c r="AP406" s="68"/>
    </row>
    <row r="407" spans="1:43" s="2" customFormat="1" ht="23.25" x14ac:dyDescent="0.25">
      <c r="A407" s="60" t="s">
        <v>216</v>
      </c>
      <c r="B407" s="61" t="s">
        <v>158</v>
      </c>
      <c r="C407" s="62" t="s">
        <v>201</v>
      </c>
      <c r="D407" s="62"/>
      <c r="E407" s="62"/>
      <c r="F407" s="63" t="s">
        <v>60</v>
      </c>
      <c r="G407" s="64"/>
      <c r="H407" s="64"/>
      <c r="I407" s="65">
        <v>344</v>
      </c>
      <c r="J407" s="99">
        <v>163.01</v>
      </c>
      <c r="K407" s="103">
        <v>1.02</v>
      </c>
      <c r="L407" s="96">
        <v>5247.43</v>
      </c>
      <c r="M407" s="100">
        <v>10.9</v>
      </c>
      <c r="N407" s="97">
        <v>57196.95</v>
      </c>
      <c r="AH407" s="59"/>
      <c r="AI407" s="68" t="s">
        <v>201</v>
      </c>
      <c r="AN407" s="68"/>
      <c r="AP407" s="68"/>
    </row>
    <row r="408" spans="1:43" s="2" customFormat="1" ht="15" x14ac:dyDescent="0.25">
      <c r="A408" s="94"/>
      <c r="B408" s="95"/>
      <c r="C408" s="75" t="s">
        <v>160</v>
      </c>
      <c r="D408" s="75"/>
      <c r="E408" s="75"/>
      <c r="F408" s="75"/>
      <c r="G408" s="75"/>
      <c r="H408" s="75"/>
      <c r="I408" s="75"/>
      <c r="J408" s="75"/>
      <c r="K408" s="75"/>
      <c r="L408" s="75"/>
      <c r="M408" s="75"/>
      <c r="N408" s="102"/>
      <c r="AH408" s="59"/>
      <c r="AI408" s="68"/>
      <c r="AN408" s="68"/>
      <c r="AP408" s="68"/>
      <c r="AQ408" s="73" t="s">
        <v>160</v>
      </c>
    </row>
    <row r="409" spans="1:43" s="2" customFormat="1" ht="22.5" x14ac:dyDescent="0.25">
      <c r="A409" s="69"/>
      <c r="B409" s="70" t="s">
        <v>161</v>
      </c>
      <c r="C409" s="71" t="s">
        <v>162</v>
      </c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2"/>
      <c r="AH409" s="59"/>
      <c r="AI409" s="68"/>
      <c r="AJ409" s="73" t="s">
        <v>162</v>
      </c>
      <c r="AN409" s="68"/>
      <c r="AP409" s="68"/>
    </row>
    <row r="410" spans="1:43" s="2" customFormat="1" ht="15" x14ac:dyDescent="0.25">
      <c r="A410" s="94"/>
      <c r="B410" s="95"/>
      <c r="C410" s="62" t="s">
        <v>79</v>
      </c>
      <c r="D410" s="62"/>
      <c r="E410" s="62"/>
      <c r="F410" s="63"/>
      <c r="G410" s="64"/>
      <c r="H410" s="64"/>
      <c r="I410" s="64"/>
      <c r="J410" s="66"/>
      <c r="K410" s="64"/>
      <c r="L410" s="96">
        <v>5247.43</v>
      </c>
      <c r="M410" s="90"/>
      <c r="N410" s="97">
        <v>57196.95</v>
      </c>
      <c r="AH410" s="59"/>
      <c r="AI410" s="68"/>
      <c r="AN410" s="68" t="s">
        <v>79</v>
      </c>
      <c r="AP410" s="68"/>
    </row>
    <row r="411" spans="1:43" s="2" customFormat="1" ht="23.25" x14ac:dyDescent="0.25">
      <c r="A411" s="60" t="s">
        <v>218</v>
      </c>
      <c r="B411" s="61" t="s">
        <v>158</v>
      </c>
      <c r="C411" s="62" t="s">
        <v>203</v>
      </c>
      <c r="D411" s="62"/>
      <c r="E411" s="62"/>
      <c r="F411" s="63" t="s">
        <v>60</v>
      </c>
      <c r="G411" s="64"/>
      <c r="H411" s="64"/>
      <c r="I411" s="65">
        <v>104</v>
      </c>
      <c r="J411" s="99">
        <v>62.79</v>
      </c>
      <c r="K411" s="103">
        <v>1.02</v>
      </c>
      <c r="L411" s="99">
        <v>611.08000000000004</v>
      </c>
      <c r="M411" s="100">
        <v>10.9</v>
      </c>
      <c r="N411" s="97">
        <v>6660.76</v>
      </c>
      <c r="AH411" s="59"/>
      <c r="AI411" s="68" t="s">
        <v>203</v>
      </c>
      <c r="AN411" s="68"/>
      <c r="AP411" s="68"/>
    </row>
    <row r="412" spans="1:43" s="2" customFormat="1" ht="15" x14ac:dyDescent="0.25">
      <c r="A412" s="94"/>
      <c r="B412" s="95"/>
      <c r="C412" s="75" t="s">
        <v>160</v>
      </c>
      <c r="D412" s="75"/>
      <c r="E412" s="75"/>
      <c r="F412" s="75"/>
      <c r="G412" s="75"/>
      <c r="H412" s="75"/>
      <c r="I412" s="75"/>
      <c r="J412" s="75"/>
      <c r="K412" s="75"/>
      <c r="L412" s="75"/>
      <c r="M412" s="75"/>
      <c r="N412" s="102"/>
      <c r="AH412" s="59"/>
      <c r="AI412" s="68"/>
      <c r="AN412" s="68"/>
      <c r="AP412" s="68"/>
      <c r="AQ412" s="73" t="s">
        <v>160</v>
      </c>
    </row>
    <row r="413" spans="1:43" s="2" customFormat="1" ht="22.5" x14ac:dyDescent="0.25">
      <c r="A413" s="69"/>
      <c r="B413" s="70" t="s">
        <v>161</v>
      </c>
      <c r="C413" s="71" t="s">
        <v>162</v>
      </c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2"/>
      <c r="AH413" s="59"/>
      <c r="AI413" s="68"/>
      <c r="AJ413" s="73" t="s">
        <v>162</v>
      </c>
      <c r="AN413" s="68"/>
      <c r="AP413" s="68"/>
    </row>
    <row r="414" spans="1:43" s="2" customFormat="1" ht="15" x14ac:dyDescent="0.25">
      <c r="A414" s="94"/>
      <c r="B414" s="95"/>
      <c r="C414" s="62" t="s">
        <v>79</v>
      </c>
      <c r="D414" s="62"/>
      <c r="E414" s="62"/>
      <c r="F414" s="63"/>
      <c r="G414" s="64"/>
      <c r="H414" s="64"/>
      <c r="I414" s="64"/>
      <c r="J414" s="66"/>
      <c r="K414" s="64"/>
      <c r="L414" s="99">
        <v>611.08000000000004</v>
      </c>
      <c r="M414" s="90"/>
      <c r="N414" s="97">
        <v>6660.76</v>
      </c>
      <c r="AH414" s="59"/>
      <c r="AI414" s="68"/>
      <c r="AN414" s="68" t="s">
        <v>79</v>
      </c>
      <c r="AP414" s="68"/>
    </row>
    <row r="415" spans="1:43" s="2" customFormat="1" ht="34.5" x14ac:dyDescent="0.25">
      <c r="A415" s="60" t="s">
        <v>220</v>
      </c>
      <c r="B415" s="61" t="s">
        <v>158</v>
      </c>
      <c r="C415" s="62" t="s">
        <v>205</v>
      </c>
      <c r="D415" s="62"/>
      <c r="E415" s="62"/>
      <c r="F415" s="63" t="s">
        <v>60</v>
      </c>
      <c r="G415" s="64"/>
      <c r="H415" s="64"/>
      <c r="I415" s="65">
        <v>156</v>
      </c>
      <c r="J415" s="96">
        <v>1040.7</v>
      </c>
      <c r="K415" s="103">
        <v>1.02</v>
      </c>
      <c r="L415" s="96">
        <v>15192.31</v>
      </c>
      <c r="M415" s="100">
        <v>10.9</v>
      </c>
      <c r="N415" s="97">
        <v>165596.18</v>
      </c>
      <c r="AH415" s="59"/>
      <c r="AI415" s="68" t="s">
        <v>205</v>
      </c>
      <c r="AN415" s="68"/>
      <c r="AP415" s="68"/>
    </row>
    <row r="416" spans="1:43" s="2" customFormat="1" ht="15" x14ac:dyDescent="0.25">
      <c r="A416" s="94"/>
      <c r="B416" s="95"/>
      <c r="C416" s="75" t="s">
        <v>160</v>
      </c>
      <c r="D416" s="75"/>
      <c r="E416" s="75"/>
      <c r="F416" s="75"/>
      <c r="G416" s="75"/>
      <c r="H416" s="75"/>
      <c r="I416" s="75"/>
      <c r="J416" s="75"/>
      <c r="K416" s="75"/>
      <c r="L416" s="75"/>
      <c r="M416" s="75"/>
      <c r="N416" s="102"/>
      <c r="AH416" s="59"/>
      <c r="AI416" s="68"/>
      <c r="AN416" s="68"/>
      <c r="AP416" s="68"/>
      <c r="AQ416" s="73" t="s">
        <v>160</v>
      </c>
    </row>
    <row r="417" spans="1:43" s="2" customFormat="1" ht="22.5" x14ac:dyDescent="0.25">
      <c r="A417" s="69"/>
      <c r="B417" s="70" t="s">
        <v>161</v>
      </c>
      <c r="C417" s="71" t="s">
        <v>162</v>
      </c>
      <c r="D417" s="71"/>
      <c r="E417" s="71"/>
      <c r="F417" s="71"/>
      <c r="G417" s="71"/>
      <c r="H417" s="71"/>
      <c r="I417" s="71"/>
      <c r="J417" s="71"/>
      <c r="K417" s="71"/>
      <c r="L417" s="71"/>
      <c r="M417" s="71"/>
      <c r="N417" s="72"/>
      <c r="AH417" s="59"/>
      <c r="AI417" s="68"/>
      <c r="AJ417" s="73" t="s">
        <v>162</v>
      </c>
      <c r="AN417" s="68"/>
      <c r="AP417" s="68"/>
    </row>
    <row r="418" spans="1:43" s="2" customFormat="1" ht="15" x14ac:dyDescent="0.25">
      <c r="A418" s="94"/>
      <c r="B418" s="95"/>
      <c r="C418" s="62" t="s">
        <v>79</v>
      </c>
      <c r="D418" s="62"/>
      <c r="E418" s="62"/>
      <c r="F418" s="63"/>
      <c r="G418" s="64"/>
      <c r="H418" s="64"/>
      <c r="I418" s="64"/>
      <c r="J418" s="66"/>
      <c r="K418" s="64"/>
      <c r="L418" s="96">
        <v>15192.31</v>
      </c>
      <c r="M418" s="90"/>
      <c r="N418" s="97">
        <v>165596.18</v>
      </c>
      <c r="AH418" s="59"/>
      <c r="AI418" s="68"/>
      <c r="AN418" s="68" t="s">
        <v>79</v>
      </c>
      <c r="AP418" s="68"/>
    </row>
    <row r="419" spans="1:43" s="2" customFormat="1" ht="34.5" x14ac:dyDescent="0.25">
      <c r="A419" s="60" t="s">
        <v>222</v>
      </c>
      <c r="B419" s="61" t="s">
        <v>158</v>
      </c>
      <c r="C419" s="62" t="s">
        <v>207</v>
      </c>
      <c r="D419" s="62"/>
      <c r="E419" s="62"/>
      <c r="F419" s="63" t="s">
        <v>60</v>
      </c>
      <c r="G419" s="64"/>
      <c r="H419" s="64"/>
      <c r="I419" s="65">
        <v>52</v>
      </c>
      <c r="J419" s="99">
        <v>48.3</v>
      </c>
      <c r="K419" s="103">
        <v>1.02</v>
      </c>
      <c r="L419" s="99">
        <v>235.03</v>
      </c>
      <c r="M419" s="100">
        <v>10.9</v>
      </c>
      <c r="N419" s="97">
        <v>2561.83</v>
      </c>
      <c r="AH419" s="59"/>
      <c r="AI419" s="68" t="s">
        <v>207</v>
      </c>
      <c r="AN419" s="68"/>
      <c r="AP419" s="68"/>
    </row>
    <row r="420" spans="1:43" s="2" customFormat="1" ht="15" x14ac:dyDescent="0.25">
      <c r="A420" s="94"/>
      <c r="B420" s="95"/>
      <c r="C420" s="75" t="s">
        <v>160</v>
      </c>
      <c r="D420" s="75"/>
      <c r="E420" s="75"/>
      <c r="F420" s="75"/>
      <c r="G420" s="75"/>
      <c r="H420" s="75"/>
      <c r="I420" s="75"/>
      <c r="J420" s="75"/>
      <c r="K420" s="75"/>
      <c r="L420" s="75"/>
      <c r="M420" s="75"/>
      <c r="N420" s="102"/>
      <c r="AH420" s="59"/>
      <c r="AI420" s="68"/>
      <c r="AN420" s="68"/>
      <c r="AP420" s="68"/>
      <c r="AQ420" s="73" t="s">
        <v>160</v>
      </c>
    </row>
    <row r="421" spans="1:43" s="2" customFormat="1" ht="22.5" x14ac:dyDescent="0.25">
      <c r="A421" s="69"/>
      <c r="B421" s="70" t="s">
        <v>161</v>
      </c>
      <c r="C421" s="71" t="s">
        <v>162</v>
      </c>
      <c r="D421" s="71"/>
      <c r="E421" s="71"/>
      <c r="F421" s="71"/>
      <c r="G421" s="71"/>
      <c r="H421" s="71"/>
      <c r="I421" s="71"/>
      <c r="J421" s="71"/>
      <c r="K421" s="71"/>
      <c r="L421" s="71"/>
      <c r="M421" s="71"/>
      <c r="N421" s="72"/>
      <c r="AH421" s="59"/>
      <c r="AI421" s="68"/>
      <c r="AJ421" s="73" t="s">
        <v>162</v>
      </c>
      <c r="AN421" s="68"/>
      <c r="AP421" s="68"/>
    </row>
    <row r="422" spans="1:43" s="2" customFormat="1" ht="15" x14ac:dyDescent="0.25">
      <c r="A422" s="94"/>
      <c r="B422" s="95"/>
      <c r="C422" s="62" t="s">
        <v>79</v>
      </c>
      <c r="D422" s="62"/>
      <c r="E422" s="62"/>
      <c r="F422" s="63"/>
      <c r="G422" s="64"/>
      <c r="H422" s="64"/>
      <c r="I422" s="64"/>
      <c r="J422" s="66"/>
      <c r="K422" s="64"/>
      <c r="L422" s="99">
        <v>235.03</v>
      </c>
      <c r="M422" s="90"/>
      <c r="N422" s="97">
        <v>2561.83</v>
      </c>
      <c r="AH422" s="59"/>
      <c r="AI422" s="68"/>
      <c r="AN422" s="68" t="s">
        <v>79</v>
      </c>
      <c r="AP422" s="68"/>
    </row>
    <row r="423" spans="1:43" s="2" customFormat="1" ht="23.25" x14ac:dyDescent="0.25">
      <c r="A423" s="60" t="s">
        <v>224</v>
      </c>
      <c r="B423" s="61" t="s">
        <v>158</v>
      </c>
      <c r="C423" s="62" t="s">
        <v>209</v>
      </c>
      <c r="D423" s="62"/>
      <c r="E423" s="62"/>
      <c r="F423" s="63" t="s">
        <v>60</v>
      </c>
      <c r="G423" s="64"/>
      <c r="H423" s="64"/>
      <c r="I423" s="65">
        <v>78</v>
      </c>
      <c r="J423" s="99">
        <v>521.64</v>
      </c>
      <c r="K423" s="103">
        <v>1.02</v>
      </c>
      <c r="L423" s="96">
        <v>3807.49</v>
      </c>
      <c r="M423" s="100">
        <v>10.9</v>
      </c>
      <c r="N423" s="97">
        <v>41501.68</v>
      </c>
      <c r="AH423" s="59"/>
      <c r="AI423" s="68" t="s">
        <v>209</v>
      </c>
      <c r="AN423" s="68"/>
      <c r="AP423" s="68"/>
    </row>
    <row r="424" spans="1:43" s="2" customFormat="1" ht="15" x14ac:dyDescent="0.25">
      <c r="A424" s="94"/>
      <c r="B424" s="95"/>
      <c r="C424" s="75" t="s">
        <v>160</v>
      </c>
      <c r="D424" s="75"/>
      <c r="E424" s="75"/>
      <c r="F424" s="75"/>
      <c r="G424" s="75"/>
      <c r="H424" s="75"/>
      <c r="I424" s="75"/>
      <c r="J424" s="75"/>
      <c r="K424" s="75"/>
      <c r="L424" s="75"/>
      <c r="M424" s="75"/>
      <c r="N424" s="102"/>
      <c r="AH424" s="59"/>
      <c r="AI424" s="68"/>
      <c r="AN424" s="68"/>
      <c r="AP424" s="68"/>
      <c r="AQ424" s="73" t="s">
        <v>160</v>
      </c>
    </row>
    <row r="425" spans="1:43" s="2" customFormat="1" ht="22.5" x14ac:dyDescent="0.25">
      <c r="A425" s="69"/>
      <c r="B425" s="70" t="s">
        <v>161</v>
      </c>
      <c r="C425" s="71" t="s">
        <v>162</v>
      </c>
      <c r="D425" s="71"/>
      <c r="E425" s="71"/>
      <c r="F425" s="71"/>
      <c r="G425" s="71"/>
      <c r="H425" s="71"/>
      <c r="I425" s="71"/>
      <c r="J425" s="71"/>
      <c r="K425" s="71"/>
      <c r="L425" s="71"/>
      <c r="M425" s="71"/>
      <c r="N425" s="72"/>
      <c r="AH425" s="59"/>
      <c r="AI425" s="68"/>
      <c r="AJ425" s="73" t="s">
        <v>162</v>
      </c>
      <c r="AN425" s="68"/>
      <c r="AP425" s="68"/>
    </row>
    <row r="426" spans="1:43" s="2" customFormat="1" ht="15" x14ac:dyDescent="0.25">
      <c r="A426" s="94"/>
      <c r="B426" s="95"/>
      <c r="C426" s="62" t="s">
        <v>79</v>
      </c>
      <c r="D426" s="62"/>
      <c r="E426" s="62"/>
      <c r="F426" s="63"/>
      <c r="G426" s="64"/>
      <c r="H426" s="64"/>
      <c r="I426" s="64"/>
      <c r="J426" s="66"/>
      <c r="K426" s="64"/>
      <c r="L426" s="96">
        <v>3807.49</v>
      </c>
      <c r="M426" s="90"/>
      <c r="N426" s="97">
        <v>41501.68</v>
      </c>
      <c r="AH426" s="59"/>
      <c r="AI426" s="68"/>
      <c r="AN426" s="68" t="s">
        <v>79</v>
      </c>
      <c r="AP426" s="68"/>
    </row>
    <row r="427" spans="1:43" s="2" customFormat="1" ht="23.25" x14ac:dyDescent="0.25">
      <c r="A427" s="60" t="s">
        <v>226</v>
      </c>
      <c r="B427" s="61" t="s">
        <v>158</v>
      </c>
      <c r="C427" s="62" t="s">
        <v>211</v>
      </c>
      <c r="D427" s="62"/>
      <c r="E427" s="62"/>
      <c r="F427" s="63" t="s">
        <v>60</v>
      </c>
      <c r="G427" s="64"/>
      <c r="H427" s="64"/>
      <c r="I427" s="65">
        <v>42</v>
      </c>
      <c r="J427" s="99">
        <v>122.36</v>
      </c>
      <c r="K427" s="103">
        <v>1.02</v>
      </c>
      <c r="L427" s="99">
        <v>480.91</v>
      </c>
      <c r="M427" s="100">
        <v>10.9</v>
      </c>
      <c r="N427" s="97">
        <v>5241.8999999999996</v>
      </c>
      <c r="AH427" s="59"/>
      <c r="AI427" s="68" t="s">
        <v>211</v>
      </c>
      <c r="AN427" s="68"/>
      <c r="AP427" s="68"/>
    </row>
    <row r="428" spans="1:43" s="2" customFormat="1" ht="15" x14ac:dyDescent="0.25">
      <c r="A428" s="94"/>
      <c r="B428" s="95"/>
      <c r="C428" s="75" t="s">
        <v>160</v>
      </c>
      <c r="D428" s="75"/>
      <c r="E428" s="75"/>
      <c r="F428" s="75"/>
      <c r="G428" s="75"/>
      <c r="H428" s="75"/>
      <c r="I428" s="75"/>
      <c r="J428" s="75"/>
      <c r="K428" s="75"/>
      <c r="L428" s="75"/>
      <c r="M428" s="75"/>
      <c r="N428" s="102"/>
      <c r="AH428" s="59"/>
      <c r="AI428" s="68"/>
      <c r="AN428" s="68"/>
      <c r="AP428" s="68"/>
      <c r="AQ428" s="73" t="s">
        <v>160</v>
      </c>
    </row>
    <row r="429" spans="1:43" s="2" customFormat="1" ht="22.5" x14ac:dyDescent="0.25">
      <c r="A429" s="69"/>
      <c r="B429" s="70" t="s">
        <v>161</v>
      </c>
      <c r="C429" s="71" t="s">
        <v>162</v>
      </c>
      <c r="D429" s="71"/>
      <c r="E429" s="71"/>
      <c r="F429" s="71"/>
      <c r="G429" s="71"/>
      <c r="H429" s="71"/>
      <c r="I429" s="71"/>
      <c r="J429" s="71"/>
      <c r="K429" s="71"/>
      <c r="L429" s="71"/>
      <c r="M429" s="71"/>
      <c r="N429" s="72"/>
      <c r="AH429" s="59"/>
      <c r="AI429" s="68"/>
      <c r="AJ429" s="73" t="s">
        <v>162</v>
      </c>
      <c r="AN429" s="68"/>
      <c r="AP429" s="68"/>
    </row>
    <row r="430" spans="1:43" s="2" customFormat="1" ht="15" x14ac:dyDescent="0.25">
      <c r="A430" s="94"/>
      <c r="B430" s="95"/>
      <c r="C430" s="62" t="s">
        <v>79</v>
      </c>
      <c r="D430" s="62"/>
      <c r="E430" s="62"/>
      <c r="F430" s="63"/>
      <c r="G430" s="64"/>
      <c r="H430" s="64"/>
      <c r="I430" s="64"/>
      <c r="J430" s="66"/>
      <c r="K430" s="64"/>
      <c r="L430" s="99">
        <v>480.91</v>
      </c>
      <c r="M430" s="90"/>
      <c r="N430" s="97">
        <v>5241.8999999999996</v>
      </c>
      <c r="AH430" s="59"/>
      <c r="AI430" s="68"/>
      <c r="AN430" s="68" t="s">
        <v>79</v>
      </c>
      <c r="AP430" s="68"/>
    </row>
    <row r="431" spans="1:43" s="2" customFormat="1" ht="23.25" x14ac:dyDescent="0.25">
      <c r="A431" s="60" t="s">
        <v>228</v>
      </c>
      <c r="B431" s="61" t="s">
        <v>158</v>
      </c>
      <c r="C431" s="62" t="s">
        <v>213</v>
      </c>
      <c r="D431" s="62"/>
      <c r="E431" s="62"/>
      <c r="F431" s="63" t="s">
        <v>179</v>
      </c>
      <c r="G431" s="64"/>
      <c r="H431" s="64"/>
      <c r="I431" s="65">
        <v>156</v>
      </c>
      <c r="J431" s="99">
        <v>1.38</v>
      </c>
      <c r="K431" s="103">
        <v>1.02</v>
      </c>
      <c r="L431" s="99">
        <v>20.149999999999999</v>
      </c>
      <c r="M431" s="100">
        <v>10.9</v>
      </c>
      <c r="N431" s="106">
        <v>219.59</v>
      </c>
      <c r="AH431" s="59"/>
      <c r="AI431" s="68" t="s">
        <v>213</v>
      </c>
      <c r="AN431" s="68"/>
      <c r="AP431" s="68"/>
    </row>
    <row r="432" spans="1:43" s="2" customFormat="1" ht="15" x14ac:dyDescent="0.25">
      <c r="A432" s="94"/>
      <c r="B432" s="95"/>
      <c r="C432" s="75" t="s">
        <v>160</v>
      </c>
      <c r="D432" s="75"/>
      <c r="E432" s="75"/>
      <c r="F432" s="75"/>
      <c r="G432" s="75"/>
      <c r="H432" s="75"/>
      <c r="I432" s="75"/>
      <c r="J432" s="75"/>
      <c r="K432" s="75"/>
      <c r="L432" s="75"/>
      <c r="M432" s="75"/>
      <c r="N432" s="102"/>
      <c r="AH432" s="59"/>
      <c r="AI432" s="68"/>
      <c r="AN432" s="68"/>
      <c r="AP432" s="68"/>
      <c r="AQ432" s="73" t="s">
        <v>160</v>
      </c>
    </row>
    <row r="433" spans="1:43" s="2" customFormat="1" ht="22.5" x14ac:dyDescent="0.25">
      <c r="A433" s="69"/>
      <c r="B433" s="70" t="s">
        <v>161</v>
      </c>
      <c r="C433" s="71" t="s">
        <v>162</v>
      </c>
      <c r="D433" s="71"/>
      <c r="E433" s="71"/>
      <c r="F433" s="71"/>
      <c r="G433" s="71"/>
      <c r="H433" s="71"/>
      <c r="I433" s="71"/>
      <c r="J433" s="71"/>
      <c r="K433" s="71"/>
      <c r="L433" s="71"/>
      <c r="M433" s="71"/>
      <c r="N433" s="72"/>
      <c r="AH433" s="59"/>
      <c r="AI433" s="68"/>
      <c r="AJ433" s="73" t="s">
        <v>162</v>
      </c>
      <c r="AN433" s="68"/>
      <c r="AP433" s="68"/>
    </row>
    <row r="434" spans="1:43" s="2" customFormat="1" ht="15" x14ac:dyDescent="0.25">
      <c r="A434" s="94"/>
      <c r="B434" s="95"/>
      <c r="C434" s="62" t="s">
        <v>79</v>
      </c>
      <c r="D434" s="62"/>
      <c r="E434" s="62"/>
      <c r="F434" s="63"/>
      <c r="G434" s="64"/>
      <c r="H434" s="64"/>
      <c r="I434" s="64"/>
      <c r="J434" s="66"/>
      <c r="K434" s="64"/>
      <c r="L434" s="99">
        <v>20.149999999999999</v>
      </c>
      <c r="M434" s="90"/>
      <c r="N434" s="106">
        <v>219.59</v>
      </c>
      <c r="AH434" s="59"/>
      <c r="AI434" s="68"/>
      <c r="AN434" s="68" t="s">
        <v>79</v>
      </c>
      <c r="AP434" s="68"/>
    </row>
    <row r="435" spans="1:43" s="2" customFormat="1" ht="23.25" x14ac:dyDescent="0.25">
      <c r="A435" s="60" t="s">
        <v>230</v>
      </c>
      <c r="B435" s="61" t="s">
        <v>158</v>
      </c>
      <c r="C435" s="62" t="s">
        <v>215</v>
      </c>
      <c r="D435" s="62"/>
      <c r="E435" s="62"/>
      <c r="F435" s="63" t="s">
        <v>179</v>
      </c>
      <c r="G435" s="64"/>
      <c r="H435" s="64"/>
      <c r="I435" s="65">
        <v>312</v>
      </c>
      <c r="J435" s="99">
        <v>0.73</v>
      </c>
      <c r="K435" s="103">
        <v>1.02</v>
      </c>
      <c r="L435" s="99">
        <v>21.31</v>
      </c>
      <c r="M435" s="100">
        <v>10.9</v>
      </c>
      <c r="N435" s="106">
        <v>232.32</v>
      </c>
      <c r="AH435" s="59"/>
      <c r="AI435" s="68" t="s">
        <v>215</v>
      </c>
      <c r="AN435" s="68"/>
      <c r="AP435" s="68"/>
    </row>
    <row r="436" spans="1:43" s="2" customFormat="1" ht="15" x14ac:dyDescent="0.25">
      <c r="A436" s="94"/>
      <c r="B436" s="95"/>
      <c r="C436" s="75" t="s">
        <v>160</v>
      </c>
      <c r="D436" s="75"/>
      <c r="E436" s="75"/>
      <c r="F436" s="75"/>
      <c r="G436" s="75"/>
      <c r="H436" s="75"/>
      <c r="I436" s="75"/>
      <c r="J436" s="75"/>
      <c r="K436" s="75"/>
      <c r="L436" s="75"/>
      <c r="M436" s="75"/>
      <c r="N436" s="102"/>
      <c r="AH436" s="59"/>
      <c r="AI436" s="68"/>
      <c r="AN436" s="68"/>
      <c r="AP436" s="68"/>
      <c r="AQ436" s="73" t="s">
        <v>160</v>
      </c>
    </row>
    <row r="437" spans="1:43" s="2" customFormat="1" ht="22.5" x14ac:dyDescent="0.25">
      <c r="A437" s="69"/>
      <c r="B437" s="70" t="s">
        <v>161</v>
      </c>
      <c r="C437" s="71" t="s">
        <v>162</v>
      </c>
      <c r="D437" s="71"/>
      <c r="E437" s="71"/>
      <c r="F437" s="71"/>
      <c r="G437" s="71"/>
      <c r="H437" s="71"/>
      <c r="I437" s="71"/>
      <c r="J437" s="71"/>
      <c r="K437" s="71"/>
      <c r="L437" s="71"/>
      <c r="M437" s="71"/>
      <c r="N437" s="72"/>
      <c r="AH437" s="59"/>
      <c r="AI437" s="68"/>
      <c r="AJ437" s="73" t="s">
        <v>162</v>
      </c>
      <c r="AN437" s="68"/>
      <c r="AP437" s="68"/>
    </row>
    <row r="438" spans="1:43" s="2" customFormat="1" ht="15" x14ac:dyDescent="0.25">
      <c r="A438" s="94"/>
      <c r="B438" s="95"/>
      <c r="C438" s="62" t="s">
        <v>79</v>
      </c>
      <c r="D438" s="62"/>
      <c r="E438" s="62"/>
      <c r="F438" s="63"/>
      <c r="G438" s="64"/>
      <c r="H438" s="64"/>
      <c r="I438" s="64"/>
      <c r="J438" s="66"/>
      <c r="K438" s="64"/>
      <c r="L438" s="99">
        <v>21.31</v>
      </c>
      <c r="M438" s="90"/>
      <c r="N438" s="106">
        <v>232.32</v>
      </c>
      <c r="AH438" s="59"/>
      <c r="AI438" s="68"/>
      <c r="AN438" s="68" t="s">
        <v>79</v>
      </c>
      <c r="AP438" s="68"/>
    </row>
    <row r="439" spans="1:43" s="2" customFormat="1" ht="23.25" x14ac:dyDescent="0.25">
      <c r="A439" s="60" t="s">
        <v>232</v>
      </c>
      <c r="B439" s="61" t="s">
        <v>158</v>
      </c>
      <c r="C439" s="62" t="s">
        <v>217</v>
      </c>
      <c r="D439" s="62"/>
      <c r="E439" s="62"/>
      <c r="F439" s="63" t="s">
        <v>60</v>
      </c>
      <c r="G439" s="64"/>
      <c r="H439" s="64"/>
      <c r="I439" s="65">
        <v>52</v>
      </c>
      <c r="J439" s="99">
        <v>0.74</v>
      </c>
      <c r="K439" s="103">
        <v>1.02</v>
      </c>
      <c r="L439" s="99">
        <v>3.6</v>
      </c>
      <c r="M439" s="100">
        <v>10.9</v>
      </c>
      <c r="N439" s="106">
        <v>39.25</v>
      </c>
      <c r="AH439" s="59"/>
      <c r="AI439" s="68" t="s">
        <v>217</v>
      </c>
      <c r="AN439" s="68"/>
      <c r="AP439" s="68"/>
    </row>
    <row r="440" spans="1:43" s="2" customFormat="1" ht="15" x14ac:dyDescent="0.25">
      <c r="A440" s="94"/>
      <c r="B440" s="95"/>
      <c r="C440" s="75" t="s">
        <v>160</v>
      </c>
      <c r="D440" s="75"/>
      <c r="E440" s="75"/>
      <c r="F440" s="75"/>
      <c r="G440" s="75"/>
      <c r="H440" s="75"/>
      <c r="I440" s="75"/>
      <c r="J440" s="75"/>
      <c r="K440" s="75"/>
      <c r="L440" s="75"/>
      <c r="M440" s="75"/>
      <c r="N440" s="102"/>
      <c r="AH440" s="59"/>
      <c r="AI440" s="68"/>
      <c r="AN440" s="68"/>
      <c r="AP440" s="68"/>
      <c r="AQ440" s="73" t="s">
        <v>160</v>
      </c>
    </row>
    <row r="441" spans="1:43" s="2" customFormat="1" ht="22.5" x14ac:dyDescent="0.25">
      <c r="A441" s="69"/>
      <c r="B441" s="70" t="s">
        <v>161</v>
      </c>
      <c r="C441" s="71" t="s">
        <v>162</v>
      </c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2"/>
      <c r="AH441" s="59"/>
      <c r="AI441" s="68"/>
      <c r="AJ441" s="73" t="s">
        <v>162</v>
      </c>
      <c r="AN441" s="68"/>
      <c r="AP441" s="68"/>
    </row>
    <row r="442" spans="1:43" s="2" customFormat="1" ht="15" x14ac:dyDescent="0.25">
      <c r="A442" s="94"/>
      <c r="B442" s="95"/>
      <c r="C442" s="62" t="s">
        <v>79</v>
      </c>
      <c r="D442" s="62"/>
      <c r="E442" s="62"/>
      <c r="F442" s="63"/>
      <c r="G442" s="64"/>
      <c r="H442" s="64"/>
      <c r="I442" s="64"/>
      <c r="J442" s="66"/>
      <c r="K442" s="64"/>
      <c r="L442" s="99">
        <v>3.6</v>
      </c>
      <c r="M442" s="90"/>
      <c r="N442" s="106">
        <v>39.25</v>
      </c>
      <c r="AH442" s="59"/>
      <c r="AI442" s="68"/>
      <c r="AN442" s="68" t="s">
        <v>79</v>
      </c>
      <c r="AP442" s="68"/>
    </row>
    <row r="443" spans="1:43" s="2" customFormat="1" ht="34.5" x14ac:dyDescent="0.25">
      <c r="A443" s="60" t="s">
        <v>234</v>
      </c>
      <c r="B443" s="61" t="s">
        <v>158</v>
      </c>
      <c r="C443" s="62" t="s">
        <v>219</v>
      </c>
      <c r="D443" s="62"/>
      <c r="E443" s="62"/>
      <c r="F443" s="63" t="s">
        <v>114</v>
      </c>
      <c r="G443" s="64"/>
      <c r="H443" s="64"/>
      <c r="I443" s="65">
        <v>150</v>
      </c>
      <c r="J443" s="99">
        <v>136.88</v>
      </c>
      <c r="K443" s="103">
        <v>1.02</v>
      </c>
      <c r="L443" s="96">
        <v>1921.34</v>
      </c>
      <c r="M443" s="100">
        <v>10.9</v>
      </c>
      <c r="N443" s="97">
        <v>20942.64</v>
      </c>
      <c r="AH443" s="59"/>
      <c r="AI443" s="68" t="s">
        <v>219</v>
      </c>
      <c r="AN443" s="68"/>
      <c r="AP443" s="68"/>
    </row>
    <row r="444" spans="1:43" s="2" customFormat="1" ht="15" x14ac:dyDescent="0.25">
      <c r="A444" s="94"/>
      <c r="B444" s="95"/>
      <c r="C444" s="75" t="s">
        <v>160</v>
      </c>
      <c r="D444" s="75"/>
      <c r="E444" s="75"/>
      <c r="F444" s="75"/>
      <c r="G444" s="75"/>
      <c r="H444" s="75"/>
      <c r="I444" s="75"/>
      <c r="J444" s="75"/>
      <c r="K444" s="75"/>
      <c r="L444" s="75"/>
      <c r="M444" s="75"/>
      <c r="N444" s="102"/>
      <c r="AH444" s="59"/>
      <c r="AI444" s="68"/>
      <c r="AN444" s="68"/>
      <c r="AP444" s="68"/>
      <c r="AQ444" s="73" t="s">
        <v>160</v>
      </c>
    </row>
    <row r="445" spans="1:43" s="2" customFormat="1" ht="22.5" x14ac:dyDescent="0.25">
      <c r="A445" s="69"/>
      <c r="B445" s="70" t="s">
        <v>161</v>
      </c>
      <c r="C445" s="71" t="s">
        <v>162</v>
      </c>
      <c r="D445" s="71"/>
      <c r="E445" s="71"/>
      <c r="F445" s="71"/>
      <c r="G445" s="71"/>
      <c r="H445" s="71"/>
      <c r="I445" s="71"/>
      <c r="J445" s="71"/>
      <c r="K445" s="71"/>
      <c r="L445" s="71"/>
      <c r="M445" s="71"/>
      <c r="N445" s="72"/>
      <c r="AH445" s="59"/>
      <c r="AI445" s="68"/>
      <c r="AJ445" s="73" t="s">
        <v>162</v>
      </c>
      <c r="AN445" s="68"/>
      <c r="AP445" s="68"/>
    </row>
    <row r="446" spans="1:43" s="2" customFormat="1" ht="15" x14ac:dyDescent="0.25">
      <c r="A446" s="94"/>
      <c r="B446" s="95"/>
      <c r="C446" s="62" t="s">
        <v>79</v>
      </c>
      <c r="D446" s="62"/>
      <c r="E446" s="62"/>
      <c r="F446" s="63"/>
      <c r="G446" s="64"/>
      <c r="H446" s="64"/>
      <c r="I446" s="64"/>
      <c r="J446" s="66"/>
      <c r="K446" s="64"/>
      <c r="L446" s="96">
        <v>1921.34</v>
      </c>
      <c r="M446" s="90"/>
      <c r="N446" s="97">
        <v>20942.64</v>
      </c>
      <c r="AH446" s="59"/>
      <c r="AI446" s="68"/>
      <c r="AN446" s="68" t="s">
        <v>79</v>
      </c>
      <c r="AP446" s="68"/>
    </row>
    <row r="447" spans="1:43" s="2" customFormat="1" ht="23.25" x14ac:dyDescent="0.25">
      <c r="A447" s="60" t="s">
        <v>236</v>
      </c>
      <c r="B447" s="61" t="s">
        <v>158</v>
      </c>
      <c r="C447" s="62" t="s">
        <v>221</v>
      </c>
      <c r="D447" s="62"/>
      <c r="E447" s="62"/>
      <c r="F447" s="63" t="s">
        <v>114</v>
      </c>
      <c r="G447" s="64"/>
      <c r="H447" s="64"/>
      <c r="I447" s="65">
        <v>22</v>
      </c>
      <c r="J447" s="99">
        <v>42.32</v>
      </c>
      <c r="K447" s="103">
        <v>1.02</v>
      </c>
      <c r="L447" s="99">
        <v>87.12</v>
      </c>
      <c r="M447" s="100">
        <v>10.9</v>
      </c>
      <c r="N447" s="106">
        <v>949.66</v>
      </c>
      <c r="AH447" s="59"/>
      <c r="AI447" s="68" t="s">
        <v>221</v>
      </c>
      <c r="AN447" s="68"/>
      <c r="AP447" s="68"/>
    </row>
    <row r="448" spans="1:43" s="2" customFormat="1" ht="15" x14ac:dyDescent="0.25">
      <c r="A448" s="94"/>
      <c r="B448" s="95"/>
      <c r="C448" s="75" t="s">
        <v>160</v>
      </c>
      <c r="D448" s="75"/>
      <c r="E448" s="75"/>
      <c r="F448" s="75"/>
      <c r="G448" s="75"/>
      <c r="H448" s="75"/>
      <c r="I448" s="75"/>
      <c r="J448" s="75"/>
      <c r="K448" s="75"/>
      <c r="L448" s="75"/>
      <c r="M448" s="75"/>
      <c r="N448" s="102"/>
      <c r="AH448" s="59"/>
      <c r="AI448" s="68"/>
      <c r="AN448" s="68"/>
      <c r="AP448" s="68"/>
      <c r="AQ448" s="73" t="s">
        <v>160</v>
      </c>
    </row>
    <row r="449" spans="1:43" s="2" customFormat="1" ht="22.5" x14ac:dyDescent="0.25">
      <c r="A449" s="69"/>
      <c r="B449" s="70" t="s">
        <v>161</v>
      </c>
      <c r="C449" s="71" t="s">
        <v>162</v>
      </c>
      <c r="D449" s="71"/>
      <c r="E449" s="71"/>
      <c r="F449" s="71"/>
      <c r="G449" s="71"/>
      <c r="H449" s="71"/>
      <c r="I449" s="71"/>
      <c r="J449" s="71"/>
      <c r="K449" s="71"/>
      <c r="L449" s="71"/>
      <c r="M449" s="71"/>
      <c r="N449" s="72"/>
      <c r="AH449" s="59"/>
      <c r="AI449" s="68"/>
      <c r="AJ449" s="73" t="s">
        <v>162</v>
      </c>
      <c r="AN449" s="68"/>
      <c r="AP449" s="68"/>
    </row>
    <row r="450" spans="1:43" s="2" customFormat="1" ht="15" x14ac:dyDescent="0.25">
      <c r="A450" s="94"/>
      <c r="B450" s="95"/>
      <c r="C450" s="62" t="s">
        <v>79</v>
      </c>
      <c r="D450" s="62"/>
      <c r="E450" s="62"/>
      <c r="F450" s="63"/>
      <c r="G450" s="64"/>
      <c r="H450" s="64"/>
      <c r="I450" s="64"/>
      <c r="J450" s="66"/>
      <c r="K450" s="64"/>
      <c r="L450" s="99">
        <v>87.12</v>
      </c>
      <c r="M450" s="90"/>
      <c r="N450" s="106">
        <v>949.66</v>
      </c>
      <c r="AH450" s="59"/>
      <c r="AI450" s="68"/>
      <c r="AN450" s="68" t="s">
        <v>79</v>
      </c>
      <c r="AP450" s="68"/>
    </row>
    <row r="451" spans="1:43" s="2" customFormat="1" ht="15" x14ac:dyDescent="0.25">
      <c r="A451" s="60" t="s">
        <v>238</v>
      </c>
      <c r="B451" s="61" t="s">
        <v>158</v>
      </c>
      <c r="C451" s="62" t="s">
        <v>223</v>
      </c>
      <c r="D451" s="62"/>
      <c r="E451" s="62"/>
      <c r="F451" s="63" t="s">
        <v>114</v>
      </c>
      <c r="G451" s="64"/>
      <c r="H451" s="64"/>
      <c r="I451" s="65">
        <v>234</v>
      </c>
      <c r="J451" s="99">
        <v>39.68</v>
      </c>
      <c r="K451" s="103">
        <v>1.02</v>
      </c>
      <c r="L451" s="99">
        <v>868.88</v>
      </c>
      <c r="M451" s="100">
        <v>10.9</v>
      </c>
      <c r="N451" s="97">
        <v>9470.82</v>
      </c>
      <c r="AH451" s="59"/>
      <c r="AI451" s="68" t="s">
        <v>223</v>
      </c>
      <c r="AN451" s="68"/>
      <c r="AP451" s="68"/>
    </row>
    <row r="452" spans="1:43" s="2" customFormat="1" ht="15" x14ac:dyDescent="0.25">
      <c r="A452" s="94"/>
      <c r="B452" s="95"/>
      <c r="C452" s="75" t="s">
        <v>160</v>
      </c>
      <c r="D452" s="75"/>
      <c r="E452" s="75"/>
      <c r="F452" s="75"/>
      <c r="G452" s="75"/>
      <c r="H452" s="75"/>
      <c r="I452" s="75"/>
      <c r="J452" s="75"/>
      <c r="K452" s="75"/>
      <c r="L452" s="75"/>
      <c r="M452" s="75"/>
      <c r="N452" s="102"/>
      <c r="AH452" s="59"/>
      <c r="AI452" s="68"/>
      <c r="AN452" s="68"/>
      <c r="AP452" s="68"/>
      <c r="AQ452" s="73" t="s">
        <v>160</v>
      </c>
    </row>
    <row r="453" spans="1:43" s="2" customFormat="1" ht="22.5" x14ac:dyDescent="0.25">
      <c r="A453" s="69"/>
      <c r="B453" s="70" t="s">
        <v>161</v>
      </c>
      <c r="C453" s="71" t="s">
        <v>162</v>
      </c>
      <c r="D453" s="71"/>
      <c r="E453" s="71"/>
      <c r="F453" s="71"/>
      <c r="G453" s="71"/>
      <c r="H453" s="71"/>
      <c r="I453" s="71"/>
      <c r="J453" s="71"/>
      <c r="K453" s="71"/>
      <c r="L453" s="71"/>
      <c r="M453" s="71"/>
      <c r="N453" s="72"/>
      <c r="AH453" s="59"/>
      <c r="AI453" s="68"/>
      <c r="AJ453" s="73" t="s">
        <v>162</v>
      </c>
      <c r="AN453" s="68"/>
      <c r="AP453" s="68"/>
    </row>
    <row r="454" spans="1:43" s="2" customFormat="1" ht="15" x14ac:dyDescent="0.25">
      <c r="A454" s="94"/>
      <c r="B454" s="95"/>
      <c r="C454" s="62" t="s">
        <v>79</v>
      </c>
      <c r="D454" s="62"/>
      <c r="E454" s="62"/>
      <c r="F454" s="63"/>
      <c r="G454" s="64"/>
      <c r="H454" s="64"/>
      <c r="I454" s="64"/>
      <c r="J454" s="66"/>
      <c r="K454" s="64"/>
      <c r="L454" s="99">
        <v>868.88</v>
      </c>
      <c r="M454" s="90"/>
      <c r="N454" s="97">
        <v>9470.82</v>
      </c>
      <c r="AH454" s="59"/>
      <c r="AI454" s="68"/>
      <c r="AN454" s="68" t="s">
        <v>79</v>
      </c>
      <c r="AP454" s="68"/>
    </row>
    <row r="455" spans="1:43" s="2" customFormat="1" ht="15" x14ac:dyDescent="0.25">
      <c r="A455" s="60" t="s">
        <v>240</v>
      </c>
      <c r="B455" s="61" t="s">
        <v>158</v>
      </c>
      <c r="C455" s="62" t="s">
        <v>225</v>
      </c>
      <c r="D455" s="62"/>
      <c r="E455" s="62"/>
      <c r="F455" s="63" t="s">
        <v>114</v>
      </c>
      <c r="G455" s="64"/>
      <c r="H455" s="64"/>
      <c r="I455" s="65">
        <v>468</v>
      </c>
      <c r="J455" s="99">
        <v>31.74</v>
      </c>
      <c r="K455" s="103">
        <v>1.02</v>
      </c>
      <c r="L455" s="96">
        <v>1390.04</v>
      </c>
      <c r="M455" s="100">
        <v>10.9</v>
      </c>
      <c r="N455" s="97">
        <v>15151.41</v>
      </c>
      <c r="AH455" s="59"/>
      <c r="AI455" s="68" t="s">
        <v>225</v>
      </c>
      <c r="AN455" s="68"/>
      <c r="AP455" s="68"/>
    </row>
    <row r="456" spans="1:43" s="2" customFormat="1" ht="15" x14ac:dyDescent="0.25">
      <c r="A456" s="94"/>
      <c r="B456" s="95"/>
      <c r="C456" s="75" t="s">
        <v>160</v>
      </c>
      <c r="D456" s="75"/>
      <c r="E456" s="75"/>
      <c r="F456" s="75"/>
      <c r="G456" s="75"/>
      <c r="H456" s="75"/>
      <c r="I456" s="75"/>
      <c r="J456" s="75"/>
      <c r="K456" s="75"/>
      <c r="L456" s="75"/>
      <c r="M456" s="75"/>
      <c r="N456" s="102"/>
      <c r="AH456" s="59"/>
      <c r="AI456" s="68"/>
      <c r="AN456" s="68"/>
      <c r="AP456" s="68"/>
      <c r="AQ456" s="73" t="s">
        <v>160</v>
      </c>
    </row>
    <row r="457" spans="1:43" s="2" customFormat="1" ht="22.5" x14ac:dyDescent="0.25">
      <c r="A457" s="69"/>
      <c r="B457" s="70" t="s">
        <v>161</v>
      </c>
      <c r="C457" s="71" t="s">
        <v>162</v>
      </c>
      <c r="D457" s="71"/>
      <c r="E457" s="71"/>
      <c r="F457" s="71"/>
      <c r="G457" s="71"/>
      <c r="H457" s="71"/>
      <c r="I457" s="71"/>
      <c r="J457" s="71"/>
      <c r="K457" s="71"/>
      <c r="L457" s="71"/>
      <c r="M457" s="71"/>
      <c r="N457" s="72"/>
      <c r="AH457" s="59"/>
      <c r="AI457" s="68"/>
      <c r="AJ457" s="73" t="s">
        <v>162</v>
      </c>
      <c r="AN457" s="68"/>
      <c r="AP457" s="68"/>
    </row>
    <row r="458" spans="1:43" s="2" customFormat="1" ht="15" x14ac:dyDescent="0.25">
      <c r="A458" s="94"/>
      <c r="B458" s="95"/>
      <c r="C458" s="62" t="s">
        <v>79</v>
      </c>
      <c r="D458" s="62"/>
      <c r="E458" s="62"/>
      <c r="F458" s="63"/>
      <c r="G458" s="64"/>
      <c r="H458" s="64"/>
      <c r="I458" s="64"/>
      <c r="J458" s="66"/>
      <c r="K458" s="64"/>
      <c r="L458" s="96">
        <v>1390.04</v>
      </c>
      <c r="M458" s="90"/>
      <c r="N458" s="97">
        <v>15151.41</v>
      </c>
      <c r="AH458" s="59"/>
      <c r="AI458" s="68"/>
      <c r="AN458" s="68" t="s">
        <v>79</v>
      </c>
      <c r="AP458" s="68"/>
    </row>
    <row r="459" spans="1:43" s="2" customFormat="1" ht="15" x14ac:dyDescent="0.25">
      <c r="A459" s="60" t="s">
        <v>395</v>
      </c>
      <c r="B459" s="61" t="s">
        <v>158</v>
      </c>
      <c r="C459" s="62" t="s">
        <v>227</v>
      </c>
      <c r="D459" s="62"/>
      <c r="E459" s="62"/>
      <c r="F459" s="63" t="s">
        <v>114</v>
      </c>
      <c r="G459" s="64"/>
      <c r="H459" s="64"/>
      <c r="I459" s="65">
        <v>256</v>
      </c>
      <c r="J459" s="99">
        <v>15.87</v>
      </c>
      <c r="K459" s="103">
        <v>1.02</v>
      </c>
      <c r="L459" s="99">
        <v>380.18</v>
      </c>
      <c r="M459" s="100">
        <v>10.9</v>
      </c>
      <c r="N459" s="97">
        <v>4143.97</v>
      </c>
      <c r="AH459" s="59"/>
      <c r="AI459" s="68" t="s">
        <v>227</v>
      </c>
      <c r="AN459" s="68"/>
      <c r="AP459" s="68"/>
    </row>
    <row r="460" spans="1:43" s="2" customFormat="1" ht="15" x14ac:dyDescent="0.25">
      <c r="A460" s="94"/>
      <c r="B460" s="95"/>
      <c r="C460" s="75" t="s">
        <v>160</v>
      </c>
      <c r="D460" s="75"/>
      <c r="E460" s="75"/>
      <c r="F460" s="75"/>
      <c r="G460" s="75"/>
      <c r="H460" s="75"/>
      <c r="I460" s="75"/>
      <c r="J460" s="75"/>
      <c r="K460" s="75"/>
      <c r="L460" s="75"/>
      <c r="M460" s="75"/>
      <c r="N460" s="102"/>
      <c r="AH460" s="59"/>
      <c r="AI460" s="68"/>
      <c r="AN460" s="68"/>
      <c r="AP460" s="68"/>
      <c r="AQ460" s="73" t="s">
        <v>160</v>
      </c>
    </row>
    <row r="461" spans="1:43" s="2" customFormat="1" ht="22.5" x14ac:dyDescent="0.25">
      <c r="A461" s="69"/>
      <c r="B461" s="70" t="s">
        <v>161</v>
      </c>
      <c r="C461" s="71" t="s">
        <v>162</v>
      </c>
      <c r="D461" s="71"/>
      <c r="E461" s="71"/>
      <c r="F461" s="71"/>
      <c r="G461" s="71"/>
      <c r="H461" s="71"/>
      <c r="I461" s="71"/>
      <c r="J461" s="71"/>
      <c r="K461" s="71"/>
      <c r="L461" s="71"/>
      <c r="M461" s="71"/>
      <c r="N461" s="72"/>
      <c r="AH461" s="59"/>
      <c r="AI461" s="68"/>
      <c r="AJ461" s="73" t="s">
        <v>162</v>
      </c>
      <c r="AN461" s="68"/>
      <c r="AP461" s="68"/>
    </row>
    <row r="462" spans="1:43" s="2" customFormat="1" ht="15" x14ac:dyDescent="0.25">
      <c r="A462" s="94"/>
      <c r="B462" s="95"/>
      <c r="C462" s="62" t="s">
        <v>79</v>
      </c>
      <c r="D462" s="62"/>
      <c r="E462" s="62"/>
      <c r="F462" s="63"/>
      <c r="G462" s="64"/>
      <c r="H462" s="64"/>
      <c r="I462" s="64"/>
      <c r="J462" s="66"/>
      <c r="K462" s="64"/>
      <c r="L462" s="99">
        <v>380.18</v>
      </c>
      <c r="M462" s="90"/>
      <c r="N462" s="97">
        <v>4143.97</v>
      </c>
      <c r="AH462" s="59"/>
      <c r="AI462" s="68"/>
      <c r="AN462" s="68" t="s">
        <v>79</v>
      </c>
      <c r="AP462" s="68"/>
    </row>
    <row r="463" spans="1:43" s="2" customFormat="1" ht="15" x14ac:dyDescent="0.25">
      <c r="A463" s="60" t="s">
        <v>396</v>
      </c>
      <c r="B463" s="61" t="s">
        <v>158</v>
      </c>
      <c r="C463" s="62" t="s">
        <v>229</v>
      </c>
      <c r="D463" s="62"/>
      <c r="E463" s="62"/>
      <c r="F463" s="63" t="s">
        <v>114</v>
      </c>
      <c r="G463" s="64"/>
      <c r="H463" s="64"/>
      <c r="I463" s="65">
        <v>187</v>
      </c>
      <c r="J463" s="99">
        <v>110.3</v>
      </c>
      <c r="K463" s="103">
        <v>1.02</v>
      </c>
      <c r="L463" s="96">
        <v>1930.15</v>
      </c>
      <c r="M463" s="100">
        <v>10.9</v>
      </c>
      <c r="N463" s="97">
        <v>21038.62</v>
      </c>
      <c r="AH463" s="59"/>
      <c r="AI463" s="68" t="s">
        <v>229</v>
      </c>
      <c r="AN463" s="68"/>
      <c r="AP463" s="68"/>
    </row>
    <row r="464" spans="1:43" s="2" customFormat="1" ht="15" x14ac:dyDescent="0.25">
      <c r="A464" s="94"/>
      <c r="B464" s="95"/>
      <c r="C464" s="75" t="s">
        <v>160</v>
      </c>
      <c r="D464" s="75"/>
      <c r="E464" s="75"/>
      <c r="F464" s="75"/>
      <c r="G464" s="75"/>
      <c r="H464" s="75"/>
      <c r="I464" s="75"/>
      <c r="J464" s="75"/>
      <c r="K464" s="75"/>
      <c r="L464" s="75"/>
      <c r="M464" s="75"/>
      <c r="N464" s="102"/>
      <c r="AH464" s="59"/>
      <c r="AI464" s="68"/>
      <c r="AN464" s="68"/>
      <c r="AP464" s="68"/>
      <c r="AQ464" s="73" t="s">
        <v>160</v>
      </c>
    </row>
    <row r="465" spans="1:43" s="2" customFormat="1" ht="22.5" x14ac:dyDescent="0.25">
      <c r="A465" s="69"/>
      <c r="B465" s="70" t="s">
        <v>161</v>
      </c>
      <c r="C465" s="71" t="s">
        <v>162</v>
      </c>
      <c r="D465" s="71"/>
      <c r="E465" s="71"/>
      <c r="F465" s="71"/>
      <c r="G465" s="71"/>
      <c r="H465" s="71"/>
      <c r="I465" s="71"/>
      <c r="J465" s="71"/>
      <c r="K465" s="71"/>
      <c r="L465" s="71"/>
      <c r="M465" s="71"/>
      <c r="N465" s="72"/>
      <c r="AH465" s="59"/>
      <c r="AI465" s="68"/>
      <c r="AJ465" s="73" t="s">
        <v>162</v>
      </c>
      <c r="AN465" s="68"/>
      <c r="AP465" s="68"/>
    </row>
    <row r="466" spans="1:43" s="2" customFormat="1" ht="15" x14ac:dyDescent="0.25">
      <c r="A466" s="94"/>
      <c r="B466" s="95"/>
      <c r="C466" s="62" t="s">
        <v>79</v>
      </c>
      <c r="D466" s="62"/>
      <c r="E466" s="62"/>
      <c r="F466" s="63"/>
      <c r="G466" s="64"/>
      <c r="H466" s="64"/>
      <c r="I466" s="64"/>
      <c r="J466" s="66"/>
      <c r="K466" s="64"/>
      <c r="L466" s="96">
        <v>1930.15</v>
      </c>
      <c r="M466" s="90"/>
      <c r="N466" s="97">
        <v>21038.62</v>
      </c>
      <c r="AH466" s="59"/>
      <c r="AI466" s="68"/>
      <c r="AN466" s="68" t="s">
        <v>79</v>
      </c>
      <c r="AP466" s="68"/>
    </row>
    <row r="467" spans="1:43" s="2" customFormat="1" ht="15" x14ac:dyDescent="0.25">
      <c r="A467" s="60" t="s">
        <v>397</v>
      </c>
      <c r="B467" s="61" t="s">
        <v>158</v>
      </c>
      <c r="C467" s="62" t="s">
        <v>231</v>
      </c>
      <c r="D467" s="62"/>
      <c r="E467" s="62"/>
      <c r="F467" s="63" t="s">
        <v>114</v>
      </c>
      <c r="G467" s="64"/>
      <c r="H467" s="64"/>
      <c r="I467" s="65">
        <v>260</v>
      </c>
      <c r="J467" s="99">
        <v>117.93</v>
      </c>
      <c r="K467" s="103">
        <v>1.02</v>
      </c>
      <c r="L467" s="96">
        <v>2869.27</v>
      </c>
      <c r="M467" s="100">
        <v>10.9</v>
      </c>
      <c r="N467" s="97">
        <v>31275.040000000001</v>
      </c>
      <c r="AH467" s="59"/>
      <c r="AI467" s="68" t="s">
        <v>231</v>
      </c>
      <c r="AN467" s="68"/>
      <c r="AP467" s="68"/>
    </row>
    <row r="468" spans="1:43" s="2" customFormat="1" ht="15" x14ac:dyDescent="0.25">
      <c r="A468" s="94"/>
      <c r="B468" s="95"/>
      <c r="C468" s="75" t="s">
        <v>160</v>
      </c>
      <c r="D468" s="75"/>
      <c r="E468" s="75"/>
      <c r="F468" s="75"/>
      <c r="G468" s="75"/>
      <c r="H468" s="75"/>
      <c r="I468" s="75"/>
      <c r="J468" s="75"/>
      <c r="K468" s="75"/>
      <c r="L468" s="75"/>
      <c r="M468" s="75"/>
      <c r="N468" s="102"/>
      <c r="AH468" s="59"/>
      <c r="AI468" s="68"/>
      <c r="AN468" s="68"/>
      <c r="AP468" s="68"/>
      <c r="AQ468" s="73" t="s">
        <v>160</v>
      </c>
    </row>
    <row r="469" spans="1:43" s="2" customFormat="1" ht="22.5" x14ac:dyDescent="0.25">
      <c r="A469" s="69"/>
      <c r="B469" s="70" t="s">
        <v>161</v>
      </c>
      <c r="C469" s="71" t="s">
        <v>162</v>
      </c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2"/>
      <c r="AH469" s="59"/>
      <c r="AI469" s="68"/>
      <c r="AJ469" s="73" t="s">
        <v>162</v>
      </c>
      <c r="AN469" s="68"/>
      <c r="AP469" s="68"/>
    </row>
    <row r="470" spans="1:43" s="2" customFormat="1" ht="15" x14ac:dyDescent="0.25">
      <c r="A470" s="94"/>
      <c r="B470" s="95"/>
      <c r="C470" s="62" t="s">
        <v>79</v>
      </c>
      <c r="D470" s="62"/>
      <c r="E470" s="62"/>
      <c r="F470" s="63"/>
      <c r="G470" s="64"/>
      <c r="H470" s="64"/>
      <c r="I470" s="64"/>
      <c r="J470" s="66"/>
      <c r="K470" s="64"/>
      <c r="L470" s="96">
        <v>2869.27</v>
      </c>
      <c r="M470" s="90"/>
      <c r="N470" s="97">
        <v>31275.040000000001</v>
      </c>
      <c r="AH470" s="59"/>
      <c r="AI470" s="68"/>
      <c r="AN470" s="68" t="s">
        <v>79</v>
      </c>
      <c r="AP470" s="68"/>
    </row>
    <row r="471" spans="1:43" s="2" customFormat="1" ht="15" x14ac:dyDescent="0.25">
      <c r="A471" s="60" t="s">
        <v>464</v>
      </c>
      <c r="B471" s="61" t="s">
        <v>158</v>
      </c>
      <c r="C471" s="62" t="s">
        <v>233</v>
      </c>
      <c r="D471" s="62"/>
      <c r="E471" s="62"/>
      <c r="F471" s="63" t="s">
        <v>114</v>
      </c>
      <c r="G471" s="64"/>
      <c r="H471" s="64"/>
      <c r="I471" s="65">
        <v>180</v>
      </c>
      <c r="J471" s="99">
        <v>384.85</v>
      </c>
      <c r="K471" s="103">
        <v>1.02</v>
      </c>
      <c r="L471" s="96">
        <v>6482.43</v>
      </c>
      <c r="M471" s="100">
        <v>10.9</v>
      </c>
      <c r="N471" s="97">
        <v>70658.460000000006</v>
      </c>
      <c r="AH471" s="59"/>
      <c r="AI471" s="68" t="s">
        <v>233</v>
      </c>
      <c r="AN471" s="68"/>
      <c r="AP471" s="68"/>
    </row>
    <row r="472" spans="1:43" s="2" customFormat="1" ht="15" x14ac:dyDescent="0.25">
      <c r="A472" s="94"/>
      <c r="B472" s="95"/>
      <c r="C472" s="75" t="s">
        <v>160</v>
      </c>
      <c r="D472" s="75"/>
      <c r="E472" s="75"/>
      <c r="F472" s="75"/>
      <c r="G472" s="75"/>
      <c r="H472" s="75"/>
      <c r="I472" s="75"/>
      <c r="J472" s="75"/>
      <c r="K472" s="75"/>
      <c r="L472" s="75"/>
      <c r="M472" s="75"/>
      <c r="N472" s="102"/>
      <c r="AH472" s="59"/>
      <c r="AI472" s="68"/>
      <c r="AN472" s="68"/>
      <c r="AP472" s="68"/>
      <c r="AQ472" s="73" t="s">
        <v>160</v>
      </c>
    </row>
    <row r="473" spans="1:43" s="2" customFormat="1" ht="22.5" x14ac:dyDescent="0.25">
      <c r="A473" s="69"/>
      <c r="B473" s="70" t="s">
        <v>161</v>
      </c>
      <c r="C473" s="71" t="s">
        <v>162</v>
      </c>
      <c r="D473" s="71"/>
      <c r="E473" s="71"/>
      <c r="F473" s="71"/>
      <c r="G473" s="71"/>
      <c r="H473" s="71"/>
      <c r="I473" s="71"/>
      <c r="J473" s="71"/>
      <c r="K473" s="71"/>
      <c r="L473" s="71"/>
      <c r="M473" s="71"/>
      <c r="N473" s="72"/>
      <c r="AH473" s="59"/>
      <c r="AI473" s="68"/>
      <c r="AJ473" s="73" t="s">
        <v>162</v>
      </c>
      <c r="AN473" s="68"/>
      <c r="AP473" s="68"/>
    </row>
    <row r="474" spans="1:43" s="2" customFormat="1" ht="15" x14ac:dyDescent="0.25">
      <c r="A474" s="94"/>
      <c r="B474" s="95"/>
      <c r="C474" s="62" t="s">
        <v>79</v>
      </c>
      <c r="D474" s="62"/>
      <c r="E474" s="62"/>
      <c r="F474" s="63"/>
      <c r="G474" s="64"/>
      <c r="H474" s="64"/>
      <c r="I474" s="64"/>
      <c r="J474" s="66"/>
      <c r="K474" s="64"/>
      <c r="L474" s="96">
        <v>6482.43</v>
      </c>
      <c r="M474" s="90"/>
      <c r="N474" s="97">
        <v>70658.460000000006</v>
      </c>
      <c r="AH474" s="59"/>
      <c r="AI474" s="68"/>
      <c r="AN474" s="68" t="s">
        <v>79</v>
      </c>
      <c r="AP474" s="68"/>
    </row>
    <row r="475" spans="1:43" s="2" customFormat="1" ht="15" x14ac:dyDescent="0.25">
      <c r="A475" s="60" t="s">
        <v>466</v>
      </c>
      <c r="B475" s="61" t="s">
        <v>158</v>
      </c>
      <c r="C475" s="62" t="s">
        <v>235</v>
      </c>
      <c r="D475" s="62"/>
      <c r="E475" s="62"/>
      <c r="F475" s="63" t="s">
        <v>114</v>
      </c>
      <c r="G475" s="64"/>
      <c r="H475" s="64"/>
      <c r="I475" s="65">
        <v>280</v>
      </c>
      <c r="J475" s="99">
        <v>809.37</v>
      </c>
      <c r="K475" s="64"/>
      <c r="L475" s="96">
        <v>20791.16</v>
      </c>
      <c r="M475" s="100">
        <v>10.9</v>
      </c>
      <c r="N475" s="97">
        <v>226623.6</v>
      </c>
      <c r="AH475" s="59"/>
      <c r="AI475" s="68" t="s">
        <v>235</v>
      </c>
      <c r="AN475" s="68"/>
      <c r="AP475" s="68"/>
    </row>
    <row r="476" spans="1:43" s="2" customFormat="1" ht="15" x14ac:dyDescent="0.25">
      <c r="A476" s="94"/>
      <c r="B476" s="95"/>
      <c r="C476" s="75" t="s">
        <v>160</v>
      </c>
      <c r="D476" s="75"/>
      <c r="E476" s="75"/>
      <c r="F476" s="75"/>
      <c r="G476" s="75"/>
      <c r="H476" s="75"/>
      <c r="I476" s="75"/>
      <c r="J476" s="75"/>
      <c r="K476" s="75"/>
      <c r="L476" s="75"/>
      <c r="M476" s="75"/>
      <c r="N476" s="102"/>
      <c r="AH476" s="59"/>
      <c r="AI476" s="68"/>
      <c r="AN476" s="68"/>
      <c r="AP476" s="68"/>
      <c r="AQ476" s="73" t="s">
        <v>160</v>
      </c>
    </row>
    <row r="477" spans="1:43" s="2" customFormat="1" ht="22.5" x14ac:dyDescent="0.25">
      <c r="A477" s="69"/>
      <c r="B477" s="70" t="s">
        <v>161</v>
      </c>
      <c r="C477" s="71" t="s">
        <v>519</v>
      </c>
      <c r="D477" s="71"/>
      <c r="E477" s="71"/>
      <c r="F477" s="71"/>
      <c r="G477" s="71"/>
      <c r="H477" s="71"/>
      <c r="I477" s="71"/>
      <c r="J477" s="71"/>
      <c r="K477" s="71"/>
      <c r="L477" s="71"/>
      <c r="M477" s="71"/>
      <c r="N477" s="72"/>
      <c r="AH477" s="59"/>
      <c r="AI477" s="68"/>
      <c r="AJ477" s="73" t="s">
        <v>519</v>
      </c>
      <c r="AN477" s="68"/>
      <c r="AP477" s="68"/>
    </row>
    <row r="478" spans="1:43" s="2" customFormat="1" ht="15" x14ac:dyDescent="0.25">
      <c r="A478" s="94"/>
      <c r="B478" s="95"/>
      <c r="C478" s="62" t="s">
        <v>79</v>
      </c>
      <c r="D478" s="62"/>
      <c r="E478" s="62"/>
      <c r="F478" s="63"/>
      <c r="G478" s="64"/>
      <c r="H478" s="64"/>
      <c r="I478" s="64"/>
      <c r="J478" s="66"/>
      <c r="K478" s="64"/>
      <c r="L478" s="96">
        <v>20791.16</v>
      </c>
      <c r="M478" s="90"/>
      <c r="N478" s="97">
        <v>226623.6</v>
      </c>
      <c r="AH478" s="59"/>
      <c r="AI478" s="68"/>
      <c r="AN478" s="68" t="s">
        <v>79</v>
      </c>
      <c r="AP478" s="68"/>
    </row>
    <row r="479" spans="1:43" s="2" customFormat="1" ht="15" x14ac:dyDescent="0.25">
      <c r="A479" s="60" t="s">
        <v>468</v>
      </c>
      <c r="B479" s="61" t="s">
        <v>158</v>
      </c>
      <c r="C479" s="62" t="s">
        <v>235</v>
      </c>
      <c r="D479" s="62"/>
      <c r="E479" s="62"/>
      <c r="F479" s="63" t="s">
        <v>114</v>
      </c>
      <c r="G479" s="64"/>
      <c r="H479" s="64"/>
      <c r="I479" s="65">
        <v>180</v>
      </c>
      <c r="J479" s="99">
        <v>354.43</v>
      </c>
      <c r="K479" s="103">
        <v>1.02</v>
      </c>
      <c r="L479" s="96">
        <v>5970.03</v>
      </c>
      <c r="M479" s="100">
        <v>10.9</v>
      </c>
      <c r="N479" s="97">
        <v>65073.35</v>
      </c>
      <c r="AH479" s="59"/>
      <c r="AI479" s="68" t="s">
        <v>235</v>
      </c>
      <c r="AN479" s="68"/>
      <c r="AP479" s="68"/>
    </row>
    <row r="480" spans="1:43" s="2" customFormat="1" ht="15" x14ac:dyDescent="0.25">
      <c r="A480" s="94"/>
      <c r="B480" s="95"/>
      <c r="C480" s="75" t="s">
        <v>160</v>
      </c>
      <c r="D480" s="75"/>
      <c r="E480" s="75"/>
      <c r="F480" s="75"/>
      <c r="G480" s="75"/>
      <c r="H480" s="75"/>
      <c r="I480" s="75"/>
      <c r="J480" s="75"/>
      <c r="K480" s="75"/>
      <c r="L480" s="75"/>
      <c r="M480" s="75"/>
      <c r="N480" s="102"/>
      <c r="AH480" s="59"/>
      <c r="AI480" s="68"/>
      <c r="AN480" s="68"/>
      <c r="AP480" s="68"/>
      <c r="AQ480" s="73" t="s">
        <v>160</v>
      </c>
    </row>
    <row r="481" spans="1:43" s="2" customFormat="1" ht="22.5" x14ac:dyDescent="0.25">
      <c r="A481" s="69"/>
      <c r="B481" s="70" t="s">
        <v>161</v>
      </c>
      <c r="C481" s="71" t="s">
        <v>162</v>
      </c>
      <c r="D481" s="71"/>
      <c r="E481" s="71"/>
      <c r="F481" s="71"/>
      <c r="G481" s="71"/>
      <c r="H481" s="71"/>
      <c r="I481" s="71"/>
      <c r="J481" s="71"/>
      <c r="K481" s="71"/>
      <c r="L481" s="71"/>
      <c r="M481" s="71"/>
      <c r="N481" s="72"/>
      <c r="AH481" s="59"/>
      <c r="AI481" s="68"/>
      <c r="AJ481" s="73" t="s">
        <v>162</v>
      </c>
      <c r="AN481" s="68"/>
      <c r="AP481" s="68"/>
    </row>
    <row r="482" spans="1:43" s="2" customFormat="1" ht="15" x14ac:dyDescent="0.25">
      <c r="A482" s="94"/>
      <c r="B482" s="95"/>
      <c r="C482" s="62" t="s">
        <v>79</v>
      </c>
      <c r="D482" s="62"/>
      <c r="E482" s="62"/>
      <c r="F482" s="63"/>
      <c r="G482" s="64"/>
      <c r="H482" s="64"/>
      <c r="I482" s="64"/>
      <c r="J482" s="66"/>
      <c r="K482" s="64"/>
      <c r="L482" s="96">
        <v>5970.03</v>
      </c>
      <c r="M482" s="90"/>
      <c r="N482" s="97">
        <v>65073.35</v>
      </c>
      <c r="AH482" s="59"/>
      <c r="AI482" s="68"/>
      <c r="AN482" s="68" t="s">
        <v>79</v>
      </c>
      <c r="AP482" s="68"/>
    </row>
    <row r="483" spans="1:43" s="2" customFormat="1" ht="15" x14ac:dyDescent="0.25">
      <c r="A483" s="60" t="s">
        <v>470</v>
      </c>
      <c r="B483" s="61" t="s">
        <v>158</v>
      </c>
      <c r="C483" s="62" t="s">
        <v>239</v>
      </c>
      <c r="D483" s="62"/>
      <c r="E483" s="62"/>
      <c r="F483" s="63" t="s">
        <v>114</v>
      </c>
      <c r="G483" s="64"/>
      <c r="H483" s="64"/>
      <c r="I483" s="65">
        <v>200</v>
      </c>
      <c r="J483" s="99">
        <v>134.19</v>
      </c>
      <c r="K483" s="103">
        <v>1.02</v>
      </c>
      <c r="L483" s="96">
        <v>2511.4499999999998</v>
      </c>
      <c r="M483" s="100">
        <v>10.9</v>
      </c>
      <c r="N483" s="97">
        <v>27374.76</v>
      </c>
      <c r="AH483" s="59"/>
      <c r="AI483" s="68" t="s">
        <v>239</v>
      </c>
      <c r="AN483" s="68"/>
      <c r="AP483" s="68"/>
    </row>
    <row r="484" spans="1:43" s="2" customFormat="1" ht="15" x14ac:dyDescent="0.25">
      <c r="A484" s="94"/>
      <c r="B484" s="95"/>
      <c r="C484" s="75" t="s">
        <v>160</v>
      </c>
      <c r="D484" s="75"/>
      <c r="E484" s="75"/>
      <c r="F484" s="75"/>
      <c r="G484" s="75"/>
      <c r="H484" s="75"/>
      <c r="I484" s="75"/>
      <c r="J484" s="75"/>
      <c r="K484" s="75"/>
      <c r="L484" s="75"/>
      <c r="M484" s="75"/>
      <c r="N484" s="102"/>
      <c r="AH484" s="59"/>
      <c r="AI484" s="68"/>
      <c r="AN484" s="68"/>
      <c r="AP484" s="68"/>
      <c r="AQ484" s="73" t="s">
        <v>160</v>
      </c>
    </row>
    <row r="485" spans="1:43" s="2" customFormat="1" ht="22.5" x14ac:dyDescent="0.25">
      <c r="A485" s="69"/>
      <c r="B485" s="70" t="s">
        <v>161</v>
      </c>
      <c r="C485" s="71" t="s">
        <v>162</v>
      </c>
      <c r="D485" s="71"/>
      <c r="E485" s="71"/>
      <c r="F485" s="71"/>
      <c r="G485" s="71"/>
      <c r="H485" s="71"/>
      <c r="I485" s="71"/>
      <c r="J485" s="71"/>
      <c r="K485" s="71"/>
      <c r="L485" s="71"/>
      <c r="M485" s="71"/>
      <c r="N485" s="72"/>
      <c r="AH485" s="59"/>
      <c r="AI485" s="68"/>
      <c r="AJ485" s="73" t="s">
        <v>162</v>
      </c>
      <c r="AN485" s="68"/>
      <c r="AP485" s="68"/>
    </row>
    <row r="486" spans="1:43" s="2" customFormat="1" ht="15" x14ac:dyDescent="0.25">
      <c r="A486" s="94"/>
      <c r="B486" s="95"/>
      <c r="C486" s="62" t="s">
        <v>79</v>
      </c>
      <c r="D486" s="62"/>
      <c r="E486" s="62"/>
      <c r="F486" s="63"/>
      <c r="G486" s="64"/>
      <c r="H486" s="64"/>
      <c r="I486" s="64"/>
      <c r="J486" s="66"/>
      <c r="K486" s="64"/>
      <c r="L486" s="96">
        <v>2511.4499999999998</v>
      </c>
      <c r="M486" s="90"/>
      <c r="N486" s="97">
        <v>27374.76</v>
      </c>
      <c r="AH486" s="59"/>
      <c r="AI486" s="68"/>
      <c r="AN486" s="68" t="s">
        <v>79</v>
      </c>
      <c r="AP486" s="68"/>
    </row>
    <row r="487" spans="1:43" s="2" customFormat="1" ht="15" x14ac:dyDescent="0.25">
      <c r="A487" s="60" t="s">
        <v>472</v>
      </c>
      <c r="B487" s="61" t="s">
        <v>158</v>
      </c>
      <c r="C487" s="62" t="s">
        <v>241</v>
      </c>
      <c r="D487" s="62"/>
      <c r="E487" s="62"/>
      <c r="F487" s="63" t="s">
        <v>114</v>
      </c>
      <c r="G487" s="64"/>
      <c r="H487" s="64"/>
      <c r="I487" s="65">
        <v>70</v>
      </c>
      <c r="J487" s="99">
        <v>238.38</v>
      </c>
      <c r="K487" s="103">
        <v>1.02</v>
      </c>
      <c r="L487" s="96">
        <v>1561.5</v>
      </c>
      <c r="M487" s="100">
        <v>10.9</v>
      </c>
      <c r="N487" s="97">
        <v>17020.330000000002</v>
      </c>
      <c r="AH487" s="59"/>
      <c r="AI487" s="68" t="s">
        <v>241</v>
      </c>
      <c r="AN487" s="68"/>
      <c r="AP487" s="68"/>
    </row>
    <row r="488" spans="1:43" s="2" customFormat="1" ht="15" x14ac:dyDescent="0.25">
      <c r="A488" s="94"/>
      <c r="B488" s="95"/>
      <c r="C488" s="75" t="s">
        <v>160</v>
      </c>
      <c r="D488" s="75"/>
      <c r="E488" s="75"/>
      <c r="F488" s="75"/>
      <c r="G488" s="75"/>
      <c r="H488" s="75"/>
      <c r="I488" s="75"/>
      <c r="J488" s="75"/>
      <c r="K488" s="75"/>
      <c r="L488" s="75"/>
      <c r="M488" s="75"/>
      <c r="N488" s="102"/>
      <c r="AH488" s="59"/>
      <c r="AI488" s="68"/>
      <c r="AN488" s="68"/>
      <c r="AP488" s="68"/>
      <c r="AQ488" s="73" t="s">
        <v>160</v>
      </c>
    </row>
    <row r="489" spans="1:43" s="2" customFormat="1" ht="22.5" x14ac:dyDescent="0.25">
      <c r="A489" s="69"/>
      <c r="B489" s="70" t="s">
        <v>161</v>
      </c>
      <c r="C489" s="71" t="s">
        <v>162</v>
      </c>
      <c r="D489" s="71"/>
      <c r="E489" s="71"/>
      <c r="F489" s="71"/>
      <c r="G489" s="71"/>
      <c r="H489" s="71"/>
      <c r="I489" s="71"/>
      <c r="J489" s="71"/>
      <c r="K489" s="71"/>
      <c r="L489" s="71"/>
      <c r="M489" s="71"/>
      <c r="N489" s="72"/>
      <c r="AH489" s="59"/>
      <c r="AI489" s="68"/>
      <c r="AJ489" s="73" t="s">
        <v>162</v>
      </c>
      <c r="AN489" s="68"/>
      <c r="AP489" s="68"/>
    </row>
    <row r="490" spans="1:43" s="2" customFormat="1" ht="15" x14ac:dyDescent="0.25">
      <c r="A490" s="94"/>
      <c r="B490" s="95"/>
      <c r="C490" s="62" t="s">
        <v>79</v>
      </c>
      <c r="D490" s="62"/>
      <c r="E490" s="62"/>
      <c r="F490" s="63"/>
      <c r="G490" s="64"/>
      <c r="H490" s="64"/>
      <c r="I490" s="64"/>
      <c r="J490" s="66"/>
      <c r="K490" s="64"/>
      <c r="L490" s="96">
        <v>1561.5</v>
      </c>
      <c r="M490" s="90"/>
      <c r="N490" s="97">
        <v>17020.330000000002</v>
      </c>
      <c r="AH490" s="59"/>
      <c r="AI490" s="68"/>
      <c r="AN490" s="68" t="s">
        <v>79</v>
      </c>
      <c r="AP490" s="68"/>
    </row>
    <row r="491" spans="1:43" s="2" customFormat="1" ht="0" hidden="1" customHeight="1" x14ac:dyDescent="0.25">
      <c r="A491" s="107"/>
      <c r="B491" s="108"/>
      <c r="C491" s="108"/>
      <c r="D491" s="108"/>
      <c r="E491" s="108"/>
      <c r="F491" s="109"/>
      <c r="G491" s="109"/>
      <c r="H491" s="109"/>
      <c r="I491" s="109"/>
      <c r="J491" s="110"/>
      <c r="K491" s="109"/>
      <c r="L491" s="110"/>
      <c r="M491" s="77"/>
      <c r="N491" s="110"/>
      <c r="AH491" s="59"/>
      <c r="AI491" s="68"/>
      <c r="AN491" s="68"/>
      <c r="AP491" s="68"/>
    </row>
    <row r="492" spans="1:43" s="2" customFormat="1" ht="15" x14ac:dyDescent="0.25">
      <c r="A492" s="111"/>
      <c r="B492" s="112"/>
      <c r="C492" s="62" t="s">
        <v>242</v>
      </c>
      <c r="D492" s="62"/>
      <c r="E492" s="62"/>
      <c r="F492" s="62"/>
      <c r="G492" s="62"/>
      <c r="H492" s="62"/>
      <c r="I492" s="62"/>
      <c r="J492" s="62"/>
      <c r="K492" s="62"/>
      <c r="L492" s="113">
        <v>113263.17</v>
      </c>
      <c r="M492" s="114"/>
      <c r="N492" s="115"/>
      <c r="AH492" s="59"/>
      <c r="AI492" s="68"/>
      <c r="AN492" s="68"/>
      <c r="AP492" s="68" t="s">
        <v>242</v>
      </c>
    </row>
    <row r="493" spans="1:43" s="2" customFormat="1" ht="15" x14ac:dyDescent="0.25">
      <c r="A493" s="56" t="s">
        <v>243</v>
      </c>
      <c r="B493" s="57"/>
      <c r="C493" s="57"/>
      <c r="D493" s="57"/>
      <c r="E493" s="57"/>
      <c r="F493" s="57"/>
      <c r="G493" s="57"/>
      <c r="H493" s="57"/>
      <c r="I493" s="57"/>
      <c r="J493" s="57"/>
      <c r="K493" s="57"/>
      <c r="L493" s="57"/>
      <c r="M493" s="57"/>
      <c r="N493" s="58"/>
      <c r="AH493" s="59" t="s">
        <v>243</v>
      </c>
      <c r="AI493" s="68"/>
      <c r="AN493" s="68"/>
      <c r="AP493" s="68"/>
    </row>
    <row r="494" spans="1:43" s="2" customFormat="1" ht="57" x14ac:dyDescent="0.25">
      <c r="A494" s="60" t="s">
        <v>399</v>
      </c>
      <c r="B494" s="61" t="s">
        <v>158</v>
      </c>
      <c r="C494" s="62" t="s">
        <v>245</v>
      </c>
      <c r="D494" s="62"/>
      <c r="E494" s="62"/>
      <c r="F494" s="63" t="s">
        <v>179</v>
      </c>
      <c r="G494" s="64"/>
      <c r="H494" s="64"/>
      <c r="I494" s="65">
        <v>1</v>
      </c>
      <c r="J494" s="96">
        <v>145157.6</v>
      </c>
      <c r="K494" s="116">
        <v>1.04236</v>
      </c>
      <c r="L494" s="96">
        <v>24562.74</v>
      </c>
      <c r="M494" s="103">
        <v>6.16</v>
      </c>
      <c r="N494" s="97">
        <v>151306.48000000001</v>
      </c>
      <c r="AH494" s="59"/>
      <c r="AI494" s="68" t="s">
        <v>245</v>
      </c>
      <c r="AN494" s="68"/>
      <c r="AP494" s="68"/>
    </row>
    <row r="495" spans="1:43" s="2" customFormat="1" ht="15" x14ac:dyDescent="0.25">
      <c r="A495" s="94"/>
      <c r="B495" s="95"/>
      <c r="C495" s="75" t="s">
        <v>246</v>
      </c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102"/>
      <c r="AH495" s="59"/>
      <c r="AI495" s="68"/>
      <c r="AN495" s="68"/>
      <c r="AP495" s="68"/>
      <c r="AQ495" s="73" t="s">
        <v>246</v>
      </c>
    </row>
    <row r="496" spans="1:43" s="2" customFormat="1" ht="22.5" x14ac:dyDescent="0.25">
      <c r="A496" s="69"/>
      <c r="B496" s="70" t="s">
        <v>247</v>
      </c>
      <c r="C496" s="71" t="s">
        <v>248</v>
      </c>
      <c r="D496" s="71"/>
      <c r="E496" s="71"/>
      <c r="F496" s="71"/>
      <c r="G496" s="71"/>
      <c r="H496" s="71"/>
      <c r="I496" s="71"/>
      <c r="J496" s="71"/>
      <c r="K496" s="71"/>
      <c r="L496" s="71"/>
      <c r="M496" s="71"/>
      <c r="N496" s="72"/>
      <c r="AH496" s="59"/>
      <c r="AI496" s="68"/>
      <c r="AJ496" s="73" t="s">
        <v>248</v>
      </c>
      <c r="AN496" s="68"/>
      <c r="AP496" s="68"/>
    </row>
    <row r="497" spans="1:43" s="2" customFormat="1" ht="22.5" x14ac:dyDescent="0.25">
      <c r="A497" s="69"/>
      <c r="B497" s="70" t="s">
        <v>161</v>
      </c>
      <c r="C497" s="71" t="s">
        <v>249</v>
      </c>
      <c r="D497" s="71"/>
      <c r="E497" s="71"/>
      <c r="F497" s="71"/>
      <c r="G497" s="71"/>
      <c r="H497" s="71"/>
      <c r="I497" s="71"/>
      <c r="J497" s="71"/>
      <c r="K497" s="71"/>
      <c r="L497" s="71"/>
      <c r="M497" s="71"/>
      <c r="N497" s="72"/>
      <c r="AH497" s="59"/>
      <c r="AI497" s="68"/>
      <c r="AJ497" s="73" t="s">
        <v>249</v>
      </c>
      <c r="AN497" s="68"/>
      <c r="AP497" s="68"/>
    </row>
    <row r="498" spans="1:43" s="2" customFormat="1" ht="15" x14ac:dyDescent="0.25">
      <c r="A498" s="94"/>
      <c r="B498" s="95"/>
      <c r="C498" s="62" t="s">
        <v>79</v>
      </c>
      <c r="D498" s="62"/>
      <c r="E498" s="62"/>
      <c r="F498" s="63"/>
      <c r="G498" s="64"/>
      <c r="H498" s="64"/>
      <c r="I498" s="64"/>
      <c r="J498" s="66"/>
      <c r="K498" s="64"/>
      <c r="L498" s="96">
        <v>24562.74</v>
      </c>
      <c r="M498" s="90"/>
      <c r="N498" s="97">
        <v>151306.48000000001</v>
      </c>
      <c r="AH498" s="59"/>
      <c r="AI498" s="68"/>
      <c r="AN498" s="68" t="s">
        <v>79</v>
      </c>
      <c r="AP498" s="68"/>
    </row>
    <row r="499" spans="1:43" s="2" customFormat="1" ht="23.25" x14ac:dyDescent="0.25">
      <c r="A499" s="60" t="s">
        <v>400</v>
      </c>
      <c r="B499" s="61" t="s">
        <v>158</v>
      </c>
      <c r="C499" s="62" t="s">
        <v>255</v>
      </c>
      <c r="D499" s="62"/>
      <c r="E499" s="62"/>
      <c r="F499" s="63" t="s">
        <v>60</v>
      </c>
      <c r="G499" s="64"/>
      <c r="H499" s="64"/>
      <c r="I499" s="65">
        <v>26</v>
      </c>
      <c r="J499" s="96">
        <v>36300</v>
      </c>
      <c r="K499" s="116">
        <v>1.04236</v>
      </c>
      <c r="L499" s="96">
        <v>159704.44</v>
      </c>
      <c r="M499" s="103">
        <v>6.16</v>
      </c>
      <c r="N499" s="97">
        <v>983779.37</v>
      </c>
      <c r="AH499" s="59"/>
      <c r="AI499" s="68" t="s">
        <v>255</v>
      </c>
      <c r="AN499" s="68"/>
      <c r="AP499" s="68"/>
    </row>
    <row r="500" spans="1:43" s="2" customFormat="1" ht="15" x14ac:dyDescent="0.25">
      <c r="A500" s="94"/>
      <c r="B500" s="95"/>
      <c r="C500" s="75" t="s">
        <v>246</v>
      </c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102"/>
      <c r="AH500" s="59"/>
      <c r="AI500" s="68"/>
      <c r="AN500" s="68"/>
      <c r="AP500" s="68"/>
      <c r="AQ500" s="73" t="s">
        <v>246</v>
      </c>
    </row>
    <row r="501" spans="1:43" s="2" customFormat="1" ht="22.5" x14ac:dyDescent="0.25">
      <c r="A501" s="69"/>
      <c r="B501" s="70" t="s">
        <v>247</v>
      </c>
      <c r="C501" s="71" t="s">
        <v>248</v>
      </c>
      <c r="D501" s="71"/>
      <c r="E501" s="71"/>
      <c r="F501" s="71"/>
      <c r="G501" s="71"/>
      <c r="H501" s="71"/>
      <c r="I501" s="71"/>
      <c r="J501" s="71"/>
      <c r="K501" s="71"/>
      <c r="L501" s="71"/>
      <c r="M501" s="71"/>
      <c r="N501" s="72"/>
      <c r="AH501" s="59"/>
      <c r="AI501" s="68"/>
      <c r="AJ501" s="73" t="s">
        <v>248</v>
      </c>
      <c r="AN501" s="68"/>
      <c r="AP501" s="68"/>
    </row>
    <row r="502" spans="1:43" s="2" customFormat="1" ht="22.5" x14ac:dyDescent="0.25">
      <c r="A502" s="69"/>
      <c r="B502" s="70" t="s">
        <v>161</v>
      </c>
      <c r="C502" s="71" t="s">
        <v>249</v>
      </c>
      <c r="D502" s="71"/>
      <c r="E502" s="71"/>
      <c r="F502" s="71"/>
      <c r="G502" s="71"/>
      <c r="H502" s="71"/>
      <c r="I502" s="71"/>
      <c r="J502" s="71"/>
      <c r="K502" s="71"/>
      <c r="L502" s="71"/>
      <c r="M502" s="71"/>
      <c r="N502" s="72"/>
      <c r="AH502" s="59"/>
      <c r="AI502" s="68"/>
      <c r="AJ502" s="73" t="s">
        <v>249</v>
      </c>
      <c r="AN502" s="68"/>
      <c r="AP502" s="68"/>
    </row>
    <row r="503" spans="1:43" s="2" customFormat="1" ht="15" x14ac:dyDescent="0.25">
      <c r="A503" s="94"/>
      <c r="B503" s="95"/>
      <c r="C503" s="62" t="s">
        <v>79</v>
      </c>
      <c r="D503" s="62"/>
      <c r="E503" s="62"/>
      <c r="F503" s="63"/>
      <c r="G503" s="64"/>
      <c r="H503" s="64"/>
      <c r="I503" s="64"/>
      <c r="J503" s="66"/>
      <c r="K503" s="64"/>
      <c r="L503" s="96">
        <v>159704.44</v>
      </c>
      <c r="M503" s="90"/>
      <c r="N503" s="97">
        <v>983779.37</v>
      </c>
      <c r="AH503" s="59"/>
      <c r="AI503" s="68"/>
      <c r="AN503" s="68" t="s">
        <v>79</v>
      </c>
      <c r="AP503" s="68"/>
    </row>
    <row r="504" spans="1:43" s="2" customFormat="1" ht="22.5" x14ac:dyDescent="0.25">
      <c r="A504" s="60" t="s">
        <v>402</v>
      </c>
      <c r="B504" s="61" t="s">
        <v>158</v>
      </c>
      <c r="C504" s="62" t="s">
        <v>257</v>
      </c>
      <c r="D504" s="62"/>
      <c r="E504" s="62"/>
      <c r="F504" s="63" t="s">
        <v>179</v>
      </c>
      <c r="G504" s="64"/>
      <c r="H504" s="64"/>
      <c r="I504" s="65">
        <v>26</v>
      </c>
      <c r="J504" s="96">
        <v>12900</v>
      </c>
      <c r="K504" s="116">
        <v>1.04236</v>
      </c>
      <c r="L504" s="96">
        <v>56754.47</v>
      </c>
      <c r="M504" s="103">
        <v>6.16</v>
      </c>
      <c r="N504" s="97">
        <v>349607.54</v>
      </c>
      <c r="AH504" s="59"/>
      <c r="AI504" s="68" t="s">
        <v>257</v>
      </c>
      <c r="AN504" s="68"/>
      <c r="AP504" s="68"/>
    </row>
    <row r="505" spans="1:43" s="2" customFormat="1" ht="15" x14ac:dyDescent="0.25">
      <c r="A505" s="94"/>
      <c r="B505" s="95"/>
      <c r="C505" s="75" t="s">
        <v>246</v>
      </c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102"/>
      <c r="AH505" s="59"/>
      <c r="AI505" s="68"/>
      <c r="AN505" s="68"/>
      <c r="AP505" s="68"/>
      <c r="AQ505" s="73" t="s">
        <v>246</v>
      </c>
    </row>
    <row r="506" spans="1:43" s="2" customFormat="1" ht="22.5" x14ac:dyDescent="0.25">
      <c r="A506" s="69"/>
      <c r="B506" s="70" t="s">
        <v>247</v>
      </c>
      <c r="C506" s="71" t="s">
        <v>248</v>
      </c>
      <c r="D506" s="71"/>
      <c r="E506" s="71"/>
      <c r="F506" s="71"/>
      <c r="G506" s="71"/>
      <c r="H506" s="71"/>
      <c r="I506" s="71"/>
      <c r="J506" s="71"/>
      <c r="K506" s="71"/>
      <c r="L506" s="71"/>
      <c r="M506" s="71"/>
      <c r="N506" s="72"/>
      <c r="AH506" s="59"/>
      <c r="AI506" s="68"/>
      <c r="AJ506" s="73" t="s">
        <v>248</v>
      </c>
      <c r="AN506" s="68"/>
      <c r="AP506" s="68"/>
    </row>
    <row r="507" spans="1:43" s="2" customFormat="1" ht="22.5" x14ac:dyDescent="0.25">
      <c r="A507" s="69"/>
      <c r="B507" s="70" t="s">
        <v>161</v>
      </c>
      <c r="C507" s="71" t="s">
        <v>249</v>
      </c>
      <c r="D507" s="71"/>
      <c r="E507" s="71"/>
      <c r="F507" s="71"/>
      <c r="G507" s="71"/>
      <c r="H507" s="71"/>
      <c r="I507" s="71"/>
      <c r="J507" s="71"/>
      <c r="K507" s="71"/>
      <c r="L507" s="71"/>
      <c r="M507" s="71"/>
      <c r="N507" s="72"/>
      <c r="AH507" s="59"/>
      <c r="AI507" s="68"/>
      <c r="AJ507" s="73" t="s">
        <v>249</v>
      </c>
      <c r="AN507" s="68"/>
      <c r="AP507" s="68"/>
    </row>
    <row r="508" spans="1:43" s="2" customFormat="1" ht="15" x14ac:dyDescent="0.25">
      <c r="A508" s="94"/>
      <c r="B508" s="95"/>
      <c r="C508" s="62" t="s">
        <v>79</v>
      </c>
      <c r="D508" s="62"/>
      <c r="E508" s="62"/>
      <c r="F508" s="63"/>
      <c r="G508" s="64"/>
      <c r="H508" s="64"/>
      <c r="I508" s="64"/>
      <c r="J508" s="66"/>
      <c r="K508" s="64"/>
      <c r="L508" s="96">
        <v>56754.47</v>
      </c>
      <c r="M508" s="90"/>
      <c r="N508" s="97">
        <v>349607.54</v>
      </c>
      <c r="AH508" s="59"/>
      <c r="AI508" s="68"/>
      <c r="AN508" s="68" t="s">
        <v>79</v>
      </c>
      <c r="AP508" s="68"/>
    </row>
    <row r="509" spans="1:43" s="2" customFormat="1" ht="57" x14ac:dyDescent="0.25">
      <c r="A509" s="60" t="s">
        <v>404</v>
      </c>
      <c r="B509" s="61" t="s">
        <v>158</v>
      </c>
      <c r="C509" s="62" t="s">
        <v>253</v>
      </c>
      <c r="D509" s="62"/>
      <c r="E509" s="62"/>
      <c r="F509" s="63" t="s">
        <v>60</v>
      </c>
      <c r="G509" s="64"/>
      <c r="H509" s="64"/>
      <c r="I509" s="65">
        <v>1</v>
      </c>
      <c r="J509" s="96">
        <v>42175.56</v>
      </c>
      <c r="K509" s="116">
        <v>1.04236</v>
      </c>
      <c r="L509" s="96">
        <v>7136.71</v>
      </c>
      <c r="M509" s="103">
        <v>6.16</v>
      </c>
      <c r="N509" s="97">
        <v>43962.12</v>
      </c>
      <c r="AH509" s="59"/>
      <c r="AI509" s="68" t="s">
        <v>253</v>
      </c>
      <c r="AN509" s="68"/>
      <c r="AP509" s="68"/>
    </row>
    <row r="510" spans="1:43" s="2" customFormat="1" ht="15" x14ac:dyDescent="0.25">
      <c r="A510" s="94"/>
      <c r="B510" s="95"/>
      <c r="C510" s="75" t="s">
        <v>246</v>
      </c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102"/>
      <c r="AH510" s="59"/>
      <c r="AI510" s="68"/>
      <c r="AN510" s="68"/>
      <c r="AP510" s="68"/>
      <c r="AQ510" s="73" t="s">
        <v>246</v>
      </c>
    </row>
    <row r="511" spans="1:43" s="2" customFormat="1" ht="22.5" x14ac:dyDescent="0.25">
      <c r="A511" s="69"/>
      <c r="B511" s="70" t="s">
        <v>247</v>
      </c>
      <c r="C511" s="71" t="s">
        <v>248</v>
      </c>
      <c r="D511" s="71"/>
      <c r="E511" s="71"/>
      <c r="F511" s="71"/>
      <c r="G511" s="71"/>
      <c r="H511" s="71"/>
      <c r="I511" s="71"/>
      <c r="J511" s="71"/>
      <c r="K511" s="71"/>
      <c r="L511" s="71"/>
      <c r="M511" s="71"/>
      <c r="N511" s="72"/>
      <c r="AH511" s="59"/>
      <c r="AI511" s="68"/>
      <c r="AJ511" s="73" t="s">
        <v>248</v>
      </c>
      <c r="AN511" s="68"/>
      <c r="AP511" s="68"/>
    </row>
    <row r="512" spans="1:43" s="2" customFormat="1" ht="22.5" x14ac:dyDescent="0.25">
      <c r="A512" s="69"/>
      <c r="B512" s="70" t="s">
        <v>161</v>
      </c>
      <c r="C512" s="71" t="s">
        <v>249</v>
      </c>
      <c r="D512" s="71"/>
      <c r="E512" s="71"/>
      <c r="F512" s="71"/>
      <c r="G512" s="71"/>
      <c r="H512" s="71"/>
      <c r="I512" s="71"/>
      <c r="J512" s="71"/>
      <c r="K512" s="71"/>
      <c r="L512" s="71"/>
      <c r="M512" s="71"/>
      <c r="N512" s="72"/>
      <c r="AH512" s="59"/>
      <c r="AI512" s="68"/>
      <c r="AJ512" s="73" t="s">
        <v>249</v>
      </c>
      <c r="AN512" s="68"/>
      <c r="AP512" s="68"/>
    </row>
    <row r="513" spans="1:43" s="2" customFormat="1" ht="15" x14ac:dyDescent="0.25">
      <c r="A513" s="94"/>
      <c r="B513" s="95"/>
      <c r="C513" s="62" t="s">
        <v>79</v>
      </c>
      <c r="D513" s="62"/>
      <c r="E513" s="62"/>
      <c r="F513" s="63"/>
      <c r="G513" s="64"/>
      <c r="H513" s="64"/>
      <c r="I513" s="64"/>
      <c r="J513" s="66"/>
      <c r="K513" s="64"/>
      <c r="L513" s="96">
        <v>7136.71</v>
      </c>
      <c r="M513" s="90"/>
      <c r="N513" s="97">
        <v>43962.12</v>
      </c>
      <c r="AH513" s="59"/>
      <c r="AI513" s="68"/>
      <c r="AN513" s="68" t="s">
        <v>79</v>
      </c>
      <c r="AP513" s="68"/>
    </row>
    <row r="514" spans="1:43" s="2" customFormat="1" ht="23.25" x14ac:dyDescent="0.25">
      <c r="A514" s="60" t="s">
        <v>405</v>
      </c>
      <c r="B514" s="61" t="s">
        <v>158</v>
      </c>
      <c r="C514" s="62" t="s">
        <v>352</v>
      </c>
      <c r="D514" s="62"/>
      <c r="E514" s="62"/>
      <c r="F514" s="63" t="s">
        <v>262</v>
      </c>
      <c r="G514" s="64"/>
      <c r="H514" s="64"/>
      <c r="I514" s="65">
        <v>2</v>
      </c>
      <c r="J514" s="96">
        <v>23237.13</v>
      </c>
      <c r="K514" s="116">
        <v>1.04236</v>
      </c>
      <c r="L514" s="96">
        <v>7864.11</v>
      </c>
      <c r="M514" s="103">
        <v>6.16</v>
      </c>
      <c r="N514" s="97">
        <v>48442.91</v>
      </c>
      <c r="AH514" s="59"/>
      <c r="AI514" s="68" t="s">
        <v>352</v>
      </c>
      <c r="AN514" s="68"/>
      <c r="AP514" s="68"/>
    </row>
    <row r="515" spans="1:43" s="2" customFormat="1" ht="15" x14ac:dyDescent="0.25">
      <c r="A515" s="94"/>
      <c r="B515" s="95"/>
      <c r="C515" s="75" t="s">
        <v>246</v>
      </c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102"/>
      <c r="AH515" s="59"/>
      <c r="AI515" s="68"/>
      <c r="AN515" s="68"/>
      <c r="AP515" s="68"/>
      <c r="AQ515" s="73" t="s">
        <v>246</v>
      </c>
    </row>
    <row r="516" spans="1:43" s="2" customFormat="1" ht="22.5" x14ac:dyDescent="0.25">
      <c r="A516" s="69"/>
      <c r="B516" s="70" t="s">
        <v>247</v>
      </c>
      <c r="C516" s="71" t="s">
        <v>248</v>
      </c>
      <c r="D516" s="71"/>
      <c r="E516" s="71"/>
      <c r="F516" s="71"/>
      <c r="G516" s="71"/>
      <c r="H516" s="71"/>
      <c r="I516" s="71"/>
      <c r="J516" s="71"/>
      <c r="K516" s="71"/>
      <c r="L516" s="71"/>
      <c r="M516" s="71"/>
      <c r="N516" s="72"/>
      <c r="AH516" s="59"/>
      <c r="AI516" s="68"/>
      <c r="AJ516" s="73" t="s">
        <v>248</v>
      </c>
      <c r="AN516" s="68"/>
      <c r="AP516" s="68"/>
    </row>
    <row r="517" spans="1:43" s="2" customFormat="1" ht="22.5" x14ac:dyDescent="0.25">
      <c r="A517" s="69"/>
      <c r="B517" s="70" t="s">
        <v>161</v>
      </c>
      <c r="C517" s="71" t="s">
        <v>249</v>
      </c>
      <c r="D517" s="71"/>
      <c r="E517" s="71"/>
      <c r="F517" s="71"/>
      <c r="G517" s="71"/>
      <c r="H517" s="71"/>
      <c r="I517" s="71"/>
      <c r="J517" s="71"/>
      <c r="K517" s="71"/>
      <c r="L517" s="71"/>
      <c r="M517" s="71"/>
      <c r="N517" s="72"/>
      <c r="AH517" s="59"/>
      <c r="AI517" s="68"/>
      <c r="AJ517" s="73" t="s">
        <v>249</v>
      </c>
      <c r="AN517" s="68"/>
      <c r="AP517" s="68"/>
    </row>
    <row r="518" spans="1:43" s="2" customFormat="1" ht="15" x14ac:dyDescent="0.25">
      <c r="A518" s="94"/>
      <c r="B518" s="95"/>
      <c r="C518" s="62" t="s">
        <v>79</v>
      </c>
      <c r="D518" s="62"/>
      <c r="E518" s="62"/>
      <c r="F518" s="63"/>
      <c r="G518" s="64"/>
      <c r="H518" s="64"/>
      <c r="I518" s="64"/>
      <c r="J518" s="66"/>
      <c r="K518" s="64"/>
      <c r="L518" s="96">
        <v>7864.11</v>
      </c>
      <c r="M518" s="90"/>
      <c r="N518" s="97">
        <v>48442.91</v>
      </c>
      <c r="AH518" s="59"/>
      <c r="AI518" s="68"/>
      <c r="AN518" s="68" t="s">
        <v>79</v>
      </c>
      <c r="AP518" s="68"/>
    </row>
    <row r="519" spans="1:43" s="2" customFormat="1" ht="34.5" x14ac:dyDescent="0.25">
      <c r="A519" s="60" t="s">
        <v>520</v>
      </c>
      <c r="B519" s="61" t="s">
        <v>158</v>
      </c>
      <c r="C519" s="62" t="s">
        <v>164</v>
      </c>
      <c r="D519" s="62"/>
      <c r="E519" s="62"/>
      <c r="F519" s="63" t="s">
        <v>262</v>
      </c>
      <c r="G519" s="64"/>
      <c r="H519" s="64"/>
      <c r="I519" s="65">
        <v>1</v>
      </c>
      <c r="J519" s="96">
        <v>47000</v>
      </c>
      <c r="K519" s="116">
        <v>1.04236</v>
      </c>
      <c r="L519" s="96">
        <v>7953.07</v>
      </c>
      <c r="M519" s="103">
        <v>6.16</v>
      </c>
      <c r="N519" s="97">
        <v>48990.92</v>
      </c>
      <c r="AH519" s="59"/>
      <c r="AI519" s="68" t="s">
        <v>164</v>
      </c>
      <c r="AN519" s="68"/>
      <c r="AP519" s="68"/>
    </row>
    <row r="520" spans="1:43" s="2" customFormat="1" ht="15" x14ac:dyDescent="0.25">
      <c r="A520" s="94"/>
      <c r="B520" s="95"/>
      <c r="C520" s="75" t="s">
        <v>246</v>
      </c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102"/>
      <c r="AH520" s="59"/>
      <c r="AI520" s="68"/>
      <c r="AN520" s="68"/>
      <c r="AP520" s="68"/>
      <c r="AQ520" s="73" t="s">
        <v>246</v>
      </c>
    </row>
    <row r="521" spans="1:43" s="2" customFormat="1" ht="22.5" x14ac:dyDescent="0.25">
      <c r="A521" s="69"/>
      <c r="B521" s="70" t="s">
        <v>247</v>
      </c>
      <c r="C521" s="71" t="s">
        <v>248</v>
      </c>
      <c r="D521" s="71"/>
      <c r="E521" s="71"/>
      <c r="F521" s="71"/>
      <c r="G521" s="71"/>
      <c r="H521" s="71"/>
      <c r="I521" s="71"/>
      <c r="J521" s="71"/>
      <c r="K521" s="71"/>
      <c r="L521" s="71"/>
      <c r="M521" s="71"/>
      <c r="N521" s="72"/>
      <c r="AH521" s="59"/>
      <c r="AI521" s="68"/>
      <c r="AJ521" s="73" t="s">
        <v>248</v>
      </c>
      <c r="AN521" s="68"/>
      <c r="AP521" s="68"/>
    </row>
    <row r="522" spans="1:43" s="2" customFormat="1" ht="22.5" x14ac:dyDescent="0.25">
      <c r="A522" s="69"/>
      <c r="B522" s="70" t="s">
        <v>161</v>
      </c>
      <c r="C522" s="71" t="s">
        <v>249</v>
      </c>
      <c r="D522" s="71"/>
      <c r="E522" s="71"/>
      <c r="F522" s="71"/>
      <c r="G522" s="71"/>
      <c r="H522" s="71"/>
      <c r="I522" s="71"/>
      <c r="J522" s="71"/>
      <c r="K522" s="71"/>
      <c r="L522" s="71"/>
      <c r="M522" s="71"/>
      <c r="N522" s="72"/>
      <c r="AH522" s="59"/>
      <c r="AI522" s="68"/>
      <c r="AJ522" s="73" t="s">
        <v>249</v>
      </c>
      <c r="AN522" s="68"/>
      <c r="AP522" s="68"/>
    </row>
    <row r="523" spans="1:43" s="2" customFormat="1" ht="15" x14ac:dyDescent="0.25">
      <c r="A523" s="94"/>
      <c r="B523" s="95"/>
      <c r="C523" s="62" t="s">
        <v>79</v>
      </c>
      <c r="D523" s="62"/>
      <c r="E523" s="62"/>
      <c r="F523" s="63"/>
      <c r="G523" s="64"/>
      <c r="H523" s="64"/>
      <c r="I523" s="64"/>
      <c r="J523" s="66"/>
      <c r="K523" s="64"/>
      <c r="L523" s="96">
        <v>7953.07</v>
      </c>
      <c r="M523" s="90"/>
      <c r="N523" s="97">
        <v>48990.92</v>
      </c>
      <c r="AH523" s="59"/>
      <c r="AI523" s="68"/>
      <c r="AN523" s="68" t="s">
        <v>79</v>
      </c>
      <c r="AP523" s="68"/>
    </row>
    <row r="524" spans="1:43" s="2" customFormat="1" ht="22.5" x14ac:dyDescent="0.25">
      <c r="A524" s="60" t="s">
        <v>521</v>
      </c>
      <c r="B524" s="61" t="s">
        <v>158</v>
      </c>
      <c r="C524" s="62" t="s">
        <v>251</v>
      </c>
      <c r="D524" s="62"/>
      <c r="E524" s="62"/>
      <c r="F524" s="63" t="s">
        <v>60</v>
      </c>
      <c r="G524" s="64"/>
      <c r="H524" s="64"/>
      <c r="I524" s="65">
        <v>3</v>
      </c>
      <c r="J524" s="96">
        <v>30590</v>
      </c>
      <c r="K524" s="116">
        <v>1.04236</v>
      </c>
      <c r="L524" s="96">
        <v>15528.8</v>
      </c>
      <c r="M524" s="103">
        <v>6.16</v>
      </c>
      <c r="N524" s="97">
        <v>95657.38</v>
      </c>
      <c r="AH524" s="59"/>
      <c r="AI524" s="68" t="s">
        <v>251</v>
      </c>
      <c r="AN524" s="68"/>
      <c r="AP524" s="68"/>
    </row>
    <row r="525" spans="1:43" s="2" customFormat="1" ht="15" x14ac:dyDescent="0.25">
      <c r="A525" s="94"/>
      <c r="B525" s="95"/>
      <c r="C525" s="75" t="s">
        <v>246</v>
      </c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102"/>
      <c r="AH525" s="59"/>
      <c r="AI525" s="68"/>
      <c r="AN525" s="68"/>
      <c r="AP525" s="68"/>
      <c r="AQ525" s="73" t="s">
        <v>246</v>
      </c>
    </row>
    <row r="526" spans="1:43" s="2" customFormat="1" ht="22.5" x14ac:dyDescent="0.25">
      <c r="A526" s="69"/>
      <c r="B526" s="70" t="s">
        <v>247</v>
      </c>
      <c r="C526" s="71" t="s">
        <v>248</v>
      </c>
      <c r="D526" s="71"/>
      <c r="E526" s="71"/>
      <c r="F526" s="71"/>
      <c r="G526" s="71"/>
      <c r="H526" s="71"/>
      <c r="I526" s="71"/>
      <c r="J526" s="71"/>
      <c r="K526" s="71"/>
      <c r="L526" s="71"/>
      <c r="M526" s="71"/>
      <c r="N526" s="72"/>
      <c r="AH526" s="59"/>
      <c r="AI526" s="68"/>
      <c r="AJ526" s="73" t="s">
        <v>248</v>
      </c>
      <c r="AN526" s="68"/>
      <c r="AP526" s="68"/>
    </row>
    <row r="527" spans="1:43" s="2" customFormat="1" ht="22.5" x14ac:dyDescent="0.25">
      <c r="A527" s="69"/>
      <c r="B527" s="70" t="s">
        <v>161</v>
      </c>
      <c r="C527" s="71" t="s">
        <v>249</v>
      </c>
      <c r="D527" s="71"/>
      <c r="E527" s="71"/>
      <c r="F527" s="71"/>
      <c r="G527" s="71"/>
      <c r="H527" s="71"/>
      <c r="I527" s="71"/>
      <c r="J527" s="71"/>
      <c r="K527" s="71"/>
      <c r="L527" s="71"/>
      <c r="M527" s="71"/>
      <c r="N527" s="72"/>
      <c r="AH527" s="59"/>
      <c r="AI527" s="68"/>
      <c r="AJ527" s="73" t="s">
        <v>249</v>
      </c>
      <c r="AN527" s="68"/>
      <c r="AP527" s="68"/>
    </row>
    <row r="528" spans="1:43" s="2" customFormat="1" ht="15" x14ac:dyDescent="0.25">
      <c r="A528" s="94"/>
      <c r="B528" s="95"/>
      <c r="C528" s="62" t="s">
        <v>79</v>
      </c>
      <c r="D528" s="62"/>
      <c r="E528" s="62"/>
      <c r="F528" s="63"/>
      <c r="G528" s="64"/>
      <c r="H528" s="64"/>
      <c r="I528" s="64"/>
      <c r="J528" s="66"/>
      <c r="K528" s="64"/>
      <c r="L528" s="96">
        <v>15528.8</v>
      </c>
      <c r="M528" s="90"/>
      <c r="N528" s="97">
        <v>95657.38</v>
      </c>
      <c r="AH528" s="59"/>
      <c r="AI528" s="68"/>
      <c r="AN528" s="68" t="s">
        <v>79</v>
      </c>
      <c r="AP528" s="68"/>
    </row>
    <row r="529" spans="1:45" s="2" customFormat="1" ht="23.25" x14ac:dyDescent="0.25">
      <c r="A529" s="60" t="s">
        <v>486</v>
      </c>
      <c r="B529" s="61" t="s">
        <v>158</v>
      </c>
      <c r="C529" s="62" t="s">
        <v>259</v>
      </c>
      <c r="D529" s="62"/>
      <c r="E529" s="62"/>
      <c r="F529" s="63" t="s">
        <v>60</v>
      </c>
      <c r="G529" s="64"/>
      <c r="H529" s="64"/>
      <c r="I529" s="65">
        <v>1</v>
      </c>
      <c r="J529" s="96">
        <v>75399.520000000004</v>
      </c>
      <c r="K529" s="116">
        <v>1.04236</v>
      </c>
      <c r="L529" s="96">
        <v>12758.68</v>
      </c>
      <c r="M529" s="103">
        <v>6.16</v>
      </c>
      <c r="N529" s="97">
        <v>78593.440000000002</v>
      </c>
      <c r="AH529" s="59"/>
      <c r="AI529" s="68" t="s">
        <v>259</v>
      </c>
      <c r="AN529" s="68"/>
      <c r="AP529" s="68"/>
    </row>
    <row r="530" spans="1:45" s="2" customFormat="1" ht="15" x14ac:dyDescent="0.25">
      <c r="A530" s="94"/>
      <c r="B530" s="95"/>
      <c r="C530" s="75" t="s">
        <v>246</v>
      </c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102"/>
      <c r="AH530" s="59"/>
      <c r="AI530" s="68"/>
      <c r="AN530" s="68"/>
      <c r="AP530" s="68"/>
      <c r="AQ530" s="73" t="s">
        <v>246</v>
      </c>
    </row>
    <row r="531" spans="1:45" s="2" customFormat="1" ht="22.5" x14ac:dyDescent="0.25">
      <c r="A531" s="69"/>
      <c r="B531" s="70" t="s">
        <v>247</v>
      </c>
      <c r="C531" s="71" t="s">
        <v>248</v>
      </c>
      <c r="D531" s="71"/>
      <c r="E531" s="71"/>
      <c r="F531" s="71"/>
      <c r="G531" s="71"/>
      <c r="H531" s="71"/>
      <c r="I531" s="71"/>
      <c r="J531" s="71"/>
      <c r="K531" s="71"/>
      <c r="L531" s="71"/>
      <c r="M531" s="71"/>
      <c r="N531" s="72"/>
      <c r="AH531" s="59"/>
      <c r="AI531" s="68"/>
      <c r="AJ531" s="73" t="s">
        <v>248</v>
      </c>
      <c r="AN531" s="68"/>
      <c r="AP531" s="68"/>
    </row>
    <row r="532" spans="1:45" s="2" customFormat="1" ht="22.5" x14ac:dyDescent="0.25">
      <c r="A532" s="69"/>
      <c r="B532" s="70" t="s">
        <v>161</v>
      </c>
      <c r="C532" s="71" t="s">
        <v>249</v>
      </c>
      <c r="D532" s="71"/>
      <c r="E532" s="71"/>
      <c r="F532" s="71"/>
      <c r="G532" s="71"/>
      <c r="H532" s="71"/>
      <c r="I532" s="71"/>
      <c r="J532" s="71"/>
      <c r="K532" s="71"/>
      <c r="L532" s="71"/>
      <c r="M532" s="71"/>
      <c r="N532" s="72"/>
      <c r="AH532" s="59"/>
      <c r="AI532" s="68"/>
      <c r="AJ532" s="73" t="s">
        <v>249</v>
      </c>
      <c r="AN532" s="68"/>
      <c r="AP532" s="68"/>
    </row>
    <row r="533" spans="1:45" s="2" customFormat="1" ht="15" x14ac:dyDescent="0.25">
      <c r="A533" s="94"/>
      <c r="B533" s="95"/>
      <c r="C533" s="62" t="s">
        <v>79</v>
      </c>
      <c r="D533" s="62"/>
      <c r="E533" s="62"/>
      <c r="F533" s="63"/>
      <c r="G533" s="64"/>
      <c r="H533" s="64"/>
      <c r="I533" s="64"/>
      <c r="J533" s="66"/>
      <c r="K533" s="64"/>
      <c r="L533" s="96">
        <v>12758.68</v>
      </c>
      <c r="M533" s="90"/>
      <c r="N533" s="97">
        <v>78593.440000000002</v>
      </c>
      <c r="AH533" s="59"/>
      <c r="AI533" s="68"/>
      <c r="AN533" s="68" t="s">
        <v>79</v>
      </c>
      <c r="AP533" s="68"/>
    </row>
    <row r="534" spans="1:45" s="2" customFormat="1" ht="0" hidden="1" customHeight="1" x14ac:dyDescent="0.25">
      <c r="A534" s="107"/>
      <c r="B534" s="108"/>
      <c r="C534" s="108"/>
      <c r="D534" s="108"/>
      <c r="E534" s="108"/>
      <c r="F534" s="109"/>
      <c r="G534" s="109"/>
      <c r="H534" s="109"/>
      <c r="I534" s="109"/>
      <c r="J534" s="110"/>
      <c r="K534" s="109"/>
      <c r="L534" s="110"/>
      <c r="M534" s="77"/>
      <c r="N534" s="110"/>
      <c r="AH534" s="59"/>
      <c r="AI534" s="68"/>
      <c r="AN534" s="68"/>
      <c r="AP534" s="68"/>
    </row>
    <row r="535" spans="1:45" s="2" customFormat="1" ht="15" x14ac:dyDescent="0.25">
      <c r="A535" s="111"/>
      <c r="B535" s="112"/>
      <c r="C535" s="62" t="s">
        <v>263</v>
      </c>
      <c r="D535" s="62"/>
      <c r="E535" s="62"/>
      <c r="F535" s="62"/>
      <c r="G535" s="62"/>
      <c r="H535" s="62"/>
      <c r="I535" s="62"/>
      <c r="J535" s="62"/>
      <c r="K535" s="62"/>
      <c r="L535" s="113">
        <v>292263.02</v>
      </c>
      <c r="M535" s="114"/>
      <c r="N535" s="115"/>
      <c r="AH535" s="59"/>
      <c r="AI535" s="68"/>
      <c r="AN535" s="68"/>
      <c r="AP535" s="68" t="s">
        <v>263</v>
      </c>
    </row>
    <row r="536" spans="1:45" s="2" customFormat="1" ht="10.5" hidden="1" customHeight="1" x14ac:dyDescent="0.25">
      <c r="B536" s="117"/>
      <c r="C536" s="117"/>
      <c r="D536" s="117"/>
      <c r="E536" s="117"/>
      <c r="F536" s="117"/>
      <c r="G536" s="117"/>
      <c r="H536" s="117"/>
      <c r="I536" s="117"/>
      <c r="J536" s="117"/>
      <c r="K536" s="117"/>
      <c r="L536" s="118"/>
      <c r="M536" s="118"/>
      <c r="N536" s="118"/>
    </row>
    <row r="537" spans="1:45" s="2" customFormat="1" ht="15" x14ac:dyDescent="0.25">
      <c r="A537" s="111"/>
      <c r="B537" s="112"/>
      <c r="C537" s="62" t="s">
        <v>264</v>
      </c>
      <c r="D537" s="62"/>
      <c r="E537" s="62"/>
      <c r="F537" s="62"/>
      <c r="G537" s="62"/>
      <c r="H537" s="62"/>
      <c r="I537" s="62"/>
      <c r="J537" s="62"/>
      <c r="K537" s="62"/>
      <c r="L537" s="119"/>
      <c r="M537" s="114"/>
      <c r="N537" s="115"/>
      <c r="AR537" s="68" t="s">
        <v>264</v>
      </c>
    </row>
    <row r="538" spans="1:45" s="2" customFormat="1" ht="16.5" x14ac:dyDescent="0.3">
      <c r="A538" s="120"/>
      <c r="B538" s="70"/>
      <c r="C538" s="75" t="s">
        <v>265</v>
      </c>
      <c r="D538" s="75"/>
      <c r="E538" s="75"/>
      <c r="F538" s="75"/>
      <c r="G538" s="75"/>
      <c r="H538" s="75"/>
      <c r="I538" s="75"/>
      <c r="J538" s="75"/>
      <c r="K538" s="75"/>
      <c r="L538" s="121">
        <v>133037.81</v>
      </c>
      <c r="M538" s="122"/>
      <c r="N538" s="123">
        <v>2111987.71</v>
      </c>
      <c r="O538" s="124"/>
      <c r="P538" s="124"/>
      <c r="Q538" s="124"/>
      <c r="AR538" s="68"/>
      <c r="AS538" s="73" t="s">
        <v>265</v>
      </c>
    </row>
    <row r="539" spans="1:45" s="2" customFormat="1" ht="16.5" x14ac:dyDescent="0.3">
      <c r="A539" s="120"/>
      <c r="B539" s="70"/>
      <c r="C539" s="75" t="s">
        <v>266</v>
      </c>
      <c r="D539" s="75"/>
      <c r="E539" s="75"/>
      <c r="F539" s="75"/>
      <c r="G539" s="75"/>
      <c r="H539" s="75"/>
      <c r="I539" s="75"/>
      <c r="J539" s="75"/>
      <c r="K539" s="75"/>
      <c r="L539" s="125"/>
      <c r="M539" s="122"/>
      <c r="N539" s="126"/>
      <c r="O539" s="124"/>
      <c r="P539" s="124"/>
      <c r="Q539" s="124"/>
      <c r="AR539" s="68"/>
      <c r="AS539" s="73" t="s">
        <v>266</v>
      </c>
    </row>
    <row r="540" spans="1:45" s="2" customFormat="1" ht="16.5" x14ac:dyDescent="0.3">
      <c r="A540" s="120"/>
      <c r="B540" s="70"/>
      <c r="C540" s="75" t="s">
        <v>267</v>
      </c>
      <c r="D540" s="75"/>
      <c r="E540" s="75"/>
      <c r="F540" s="75"/>
      <c r="G540" s="75"/>
      <c r="H540" s="75"/>
      <c r="I540" s="75"/>
      <c r="J540" s="75"/>
      <c r="K540" s="75"/>
      <c r="L540" s="121">
        <v>14848.47</v>
      </c>
      <c r="M540" s="122"/>
      <c r="N540" s="123">
        <v>804193.14</v>
      </c>
      <c r="O540" s="124"/>
      <c r="P540" s="124"/>
      <c r="Q540" s="124"/>
      <c r="AR540" s="68"/>
      <c r="AS540" s="73" t="s">
        <v>267</v>
      </c>
    </row>
    <row r="541" spans="1:45" s="2" customFormat="1" ht="16.5" x14ac:dyDescent="0.3">
      <c r="A541" s="120"/>
      <c r="B541" s="70"/>
      <c r="C541" s="75" t="s">
        <v>268</v>
      </c>
      <c r="D541" s="75"/>
      <c r="E541" s="75"/>
      <c r="F541" s="75"/>
      <c r="G541" s="75"/>
      <c r="H541" s="75"/>
      <c r="I541" s="75"/>
      <c r="J541" s="75"/>
      <c r="K541" s="75"/>
      <c r="L541" s="121">
        <v>3367.37</v>
      </c>
      <c r="M541" s="122"/>
      <c r="N541" s="123">
        <v>56235.08</v>
      </c>
      <c r="O541" s="124"/>
      <c r="P541" s="124"/>
      <c r="Q541" s="124"/>
      <c r="AR541" s="68"/>
      <c r="AS541" s="73" t="s">
        <v>268</v>
      </c>
    </row>
    <row r="542" spans="1:45" s="2" customFormat="1" ht="16.5" x14ac:dyDescent="0.3">
      <c r="A542" s="120"/>
      <c r="B542" s="70"/>
      <c r="C542" s="75" t="s">
        <v>269</v>
      </c>
      <c r="D542" s="75"/>
      <c r="E542" s="75"/>
      <c r="F542" s="75"/>
      <c r="G542" s="75"/>
      <c r="H542" s="75"/>
      <c r="I542" s="75"/>
      <c r="J542" s="75"/>
      <c r="K542" s="75"/>
      <c r="L542" s="127">
        <v>364.44</v>
      </c>
      <c r="M542" s="122"/>
      <c r="N542" s="123">
        <v>19738.060000000001</v>
      </c>
      <c r="O542" s="124"/>
      <c r="P542" s="124"/>
      <c r="Q542" s="124"/>
      <c r="AR542" s="68"/>
      <c r="AS542" s="73" t="s">
        <v>269</v>
      </c>
    </row>
    <row r="543" spans="1:45" s="2" customFormat="1" ht="16.5" x14ac:dyDescent="0.3">
      <c r="A543" s="120"/>
      <c r="B543" s="70"/>
      <c r="C543" s="75" t="s">
        <v>270</v>
      </c>
      <c r="D543" s="75"/>
      <c r="E543" s="75"/>
      <c r="F543" s="75"/>
      <c r="G543" s="75"/>
      <c r="H543" s="75"/>
      <c r="I543" s="75"/>
      <c r="J543" s="75"/>
      <c r="K543" s="75"/>
      <c r="L543" s="121">
        <v>114821.97</v>
      </c>
      <c r="M543" s="122"/>
      <c r="N543" s="123">
        <v>1251559.49</v>
      </c>
      <c r="O543" s="124"/>
      <c r="P543" s="124"/>
      <c r="Q543" s="124"/>
      <c r="AR543" s="68"/>
      <c r="AS543" s="73" t="s">
        <v>270</v>
      </c>
    </row>
    <row r="544" spans="1:45" s="2" customFormat="1" ht="16.5" x14ac:dyDescent="0.3">
      <c r="A544" s="120"/>
      <c r="B544" s="70"/>
      <c r="C544" s="75" t="s">
        <v>271</v>
      </c>
      <c r="D544" s="75"/>
      <c r="E544" s="75"/>
      <c r="F544" s="75"/>
      <c r="G544" s="75"/>
      <c r="H544" s="75"/>
      <c r="I544" s="75"/>
      <c r="J544" s="75"/>
      <c r="K544" s="75"/>
      <c r="L544" s="121">
        <v>113263.17</v>
      </c>
      <c r="M544" s="122"/>
      <c r="N544" s="123">
        <v>1234568.57</v>
      </c>
      <c r="O544" s="124"/>
      <c r="P544" s="124"/>
      <c r="Q544" s="124"/>
      <c r="AR544" s="68"/>
      <c r="AS544" s="73" t="s">
        <v>271</v>
      </c>
    </row>
    <row r="545" spans="1:46" s="2" customFormat="1" ht="16.5" x14ac:dyDescent="0.3">
      <c r="A545" s="120"/>
      <c r="B545" s="70"/>
      <c r="C545" s="75" t="s">
        <v>266</v>
      </c>
      <c r="D545" s="75"/>
      <c r="E545" s="75"/>
      <c r="F545" s="75"/>
      <c r="G545" s="75"/>
      <c r="H545" s="75"/>
      <c r="I545" s="75"/>
      <c r="J545" s="75"/>
      <c r="K545" s="75"/>
      <c r="L545" s="125"/>
      <c r="M545" s="122"/>
      <c r="N545" s="126"/>
      <c r="O545" s="124"/>
      <c r="P545" s="124"/>
      <c r="Q545" s="124"/>
      <c r="AR545" s="68"/>
      <c r="AS545" s="73" t="s">
        <v>266</v>
      </c>
    </row>
    <row r="546" spans="1:46" s="2" customFormat="1" ht="16.5" x14ac:dyDescent="0.3">
      <c r="A546" s="120"/>
      <c r="B546" s="70"/>
      <c r="C546" s="75" t="s">
        <v>275</v>
      </c>
      <c r="D546" s="75"/>
      <c r="E546" s="75"/>
      <c r="F546" s="75"/>
      <c r="G546" s="75"/>
      <c r="H546" s="75"/>
      <c r="I546" s="75"/>
      <c r="J546" s="75"/>
      <c r="K546" s="75"/>
      <c r="L546" s="121">
        <v>113263.17</v>
      </c>
      <c r="M546" s="122"/>
      <c r="N546" s="123">
        <v>1234568.57</v>
      </c>
      <c r="O546" s="124"/>
      <c r="P546" s="124"/>
      <c r="Q546" s="124"/>
      <c r="AR546" s="68"/>
      <c r="AS546" s="73" t="s">
        <v>275</v>
      </c>
    </row>
    <row r="547" spans="1:46" s="2" customFormat="1" ht="16.5" x14ac:dyDescent="0.3">
      <c r="A547" s="120"/>
      <c r="B547" s="70"/>
      <c r="C547" s="75" t="s">
        <v>278</v>
      </c>
      <c r="D547" s="75"/>
      <c r="E547" s="75"/>
      <c r="F547" s="75"/>
      <c r="G547" s="75"/>
      <c r="H547" s="75"/>
      <c r="I547" s="75"/>
      <c r="J547" s="75"/>
      <c r="K547" s="75"/>
      <c r="L547" s="121">
        <v>41150.379999999997</v>
      </c>
      <c r="M547" s="122"/>
      <c r="N547" s="123">
        <v>2035128.9</v>
      </c>
      <c r="O547" s="124"/>
      <c r="P547" s="124"/>
      <c r="Q547" s="124"/>
      <c r="AR547" s="68"/>
      <c r="AS547" s="73" t="s">
        <v>278</v>
      </c>
    </row>
    <row r="548" spans="1:46" s="2" customFormat="1" ht="16.5" x14ac:dyDescent="0.3">
      <c r="A548" s="120"/>
      <c r="B548" s="70"/>
      <c r="C548" s="75" t="s">
        <v>266</v>
      </c>
      <c r="D548" s="75"/>
      <c r="E548" s="75"/>
      <c r="F548" s="75"/>
      <c r="G548" s="75"/>
      <c r="H548" s="75"/>
      <c r="I548" s="75"/>
      <c r="J548" s="75"/>
      <c r="K548" s="75"/>
      <c r="L548" s="125"/>
      <c r="M548" s="122"/>
      <c r="N548" s="126"/>
      <c r="O548" s="124"/>
      <c r="P548" s="124"/>
      <c r="Q548" s="124"/>
      <c r="AR548" s="68"/>
      <c r="AS548" s="73" t="s">
        <v>266</v>
      </c>
    </row>
    <row r="549" spans="1:46" s="2" customFormat="1" ht="16.5" x14ac:dyDescent="0.3">
      <c r="A549" s="120"/>
      <c r="B549" s="70"/>
      <c r="C549" s="75" t="s">
        <v>272</v>
      </c>
      <c r="D549" s="75"/>
      <c r="E549" s="75"/>
      <c r="F549" s="75"/>
      <c r="G549" s="75"/>
      <c r="H549" s="75"/>
      <c r="I549" s="75"/>
      <c r="J549" s="75"/>
      <c r="K549" s="75"/>
      <c r="L549" s="121">
        <v>14848.47</v>
      </c>
      <c r="M549" s="122"/>
      <c r="N549" s="123">
        <v>804193.14</v>
      </c>
      <c r="O549" s="124"/>
      <c r="P549" s="124"/>
      <c r="Q549" s="124"/>
      <c r="AR549" s="68"/>
      <c r="AS549" s="73" t="s">
        <v>272</v>
      </c>
    </row>
    <row r="550" spans="1:46" s="2" customFormat="1" ht="16.5" x14ac:dyDescent="0.3">
      <c r="A550" s="120"/>
      <c r="B550" s="70"/>
      <c r="C550" s="75" t="s">
        <v>273</v>
      </c>
      <c r="D550" s="75"/>
      <c r="E550" s="75"/>
      <c r="F550" s="75"/>
      <c r="G550" s="75"/>
      <c r="H550" s="75"/>
      <c r="I550" s="75"/>
      <c r="J550" s="75"/>
      <c r="K550" s="75"/>
      <c r="L550" s="121">
        <v>3367.37</v>
      </c>
      <c r="M550" s="122"/>
      <c r="N550" s="123">
        <v>56235.08</v>
      </c>
      <c r="O550" s="124"/>
      <c r="P550" s="124"/>
      <c r="Q550" s="124"/>
      <c r="AR550" s="68"/>
      <c r="AS550" s="73" t="s">
        <v>273</v>
      </c>
    </row>
    <row r="551" spans="1:46" s="2" customFormat="1" ht="16.5" x14ac:dyDescent="0.3">
      <c r="A551" s="120"/>
      <c r="B551" s="70"/>
      <c r="C551" s="75" t="s">
        <v>274</v>
      </c>
      <c r="D551" s="75"/>
      <c r="E551" s="75"/>
      <c r="F551" s="75"/>
      <c r="G551" s="75"/>
      <c r="H551" s="75"/>
      <c r="I551" s="75"/>
      <c r="J551" s="75"/>
      <c r="K551" s="75"/>
      <c r="L551" s="127">
        <v>364.44</v>
      </c>
      <c r="M551" s="122"/>
      <c r="N551" s="123">
        <v>19738.060000000001</v>
      </c>
      <c r="O551" s="124"/>
      <c r="P551" s="124"/>
      <c r="Q551" s="124"/>
      <c r="AR551" s="68"/>
      <c r="AS551" s="73" t="s">
        <v>274</v>
      </c>
    </row>
    <row r="552" spans="1:46" s="2" customFormat="1" ht="16.5" x14ac:dyDescent="0.3">
      <c r="A552" s="120"/>
      <c r="B552" s="70"/>
      <c r="C552" s="75" t="s">
        <v>275</v>
      </c>
      <c r="D552" s="75"/>
      <c r="E552" s="75"/>
      <c r="F552" s="75"/>
      <c r="G552" s="75"/>
      <c r="H552" s="75"/>
      <c r="I552" s="75"/>
      <c r="J552" s="75"/>
      <c r="K552" s="75"/>
      <c r="L552" s="121">
        <v>1558.8</v>
      </c>
      <c r="M552" s="122"/>
      <c r="N552" s="123">
        <v>16990.919999999998</v>
      </c>
      <c r="O552" s="124"/>
      <c r="P552" s="124"/>
      <c r="Q552" s="124"/>
      <c r="AR552" s="68"/>
      <c r="AS552" s="73" t="s">
        <v>275</v>
      </c>
    </row>
    <row r="553" spans="1:46" s="2" customFormat="1" ht="16.5" x14ac:dyDescent="0.3">
      <c r="A553" s="120"/>
      <c r="B553" s="70"/>
      <c r="C553" s="75" t="s">
        <v>276</v>
      </c>
      <c r="D553" s="75"/>
      <c r="E553" s="75"/>
      <c r="F553" s="75"/>
      <c r="G553" s="75"/>
      <c r="H553" s="75"/>
      <c r="I553" s="75"/>
      <c r="J553" s="75"/>
      <c r="K553" s="75"/>
      <c r="L553" s="121">
        <v>14155.28</v>
      </c>
      <c r="M553" s="122"/>
      <c r="N553" s="123">
        <v>766649.75</v>
      </c>
      <c r="O553" s="124"/>
      <c r="P553" s="124"/>
      <c r="Q553" s="124"/>
      <c r="AR553" s="68"/>
      <c r="AS553" s="73" t="s">
        <v>276</v>
      </c>
    </row>
    <row r="554" spans="1:46" s="2" customFormat="1" ht="16.5" x14ac:dyDescent="0.3">
      <c r="A554" s="120"/>
      <c r="B554" s="70"/>
      <c r="C554" s="75" t="s">
        <v>277</v>
      </c>
      <c r="D554" s="75"/>
      <c r="E554" s="75"/>
      <c r="F554" s="75"/>
      <c r="G554" s="75"/>
      <c r="H554" s="75"/>
      <c r="I554" s="75"/>
      <c r="J554" s="75"/>
      <c r="K554" s="75"/>
      <c r="L554" s="121">
        <v>7220.46</v>
      </c>
      <c r="M554" s="122"/>
      <c r="N554" s="123">
        <v>391060.01</v>
      </c>
      <c r="O554" s="124"/>
      <c r="P554" s="124"/>
      <c r="Q554" s="124"/>
      <c r="AR554" s="68"/>
      <c r="AS554" s="73" t="s">
        <v>277</v>
      </c>
    </row>
    <row r="555" spans="1:46" s="2" customFormat="1" ht="16.5" x14ac:dyDescent="0.3">
      <c r="A555" s="120"/>
      <c r="B555" s="70"/>
      <c r="C555" s="75" t="s">
        <v>279</v>
      </c>
      <c r="D555" s="75"/>
      <c r="E555" s="75"/>
      <c r="F555" s="75"/>
      <c r="G555" s="75"/>
      <c r="H555" s="75"/>
      <c r="I555" s="75"/>
      <c r="J555" s="75"/>
      <c r="K555" s="75"/>
      <c r="L555" s="121">
        <v>292263.02</v>
      </c>
      <c r="M555" s="122"/>
      <c r="N555" s="123">
        <v>1800340.16</v>
      </c>
      <c r="O555" s="124"/>
      <c r="P555" s="124"/>
      <c r="Q555" s="124"/>
      <c r="AR555" s="68"/>
      <c r="AS555" s="73" t="s">
        <v>279</v>
      </c>
    </row>
    <row r="556" spans="1:46" s="2" customFormat="1" ht="16.5" x14ac:dyDescent="0.3">
      <c r="A556" s="120"/>
      <c r="B556" s="129"/>
      <c r="C556" s="130" t="s">
        <v>280</v>
      </c>
      <c r="D556" s="130"/>
      <c r="E556" s="130"/>
      <c r="F556" s="130"/>
      <c r="G556" s="130"/>
      <c r="H556" s="130"/>
      <c r="I556" s="130"/>
      <c r="J556" s="130"/>
      <c r="K556" s="130"/>
      <c r="L556" s="131">
        <v>446676.57</v>
      </c>
      <c r="M556" s="132"/>
      <c r="N556" s="133">
        <v>5070037.63</v>
      </c>
      <c r="O556" s="124"/>
      <c r="P556" s="124"/>
      <c r="Q556" s="124"/>
      <c r="AR556" s="68"/>
      <c r="AT556" s="68" t="s">
        <v>280</v>
      </c>
    </row>
    <row r="557" spans="1:46" s="2" customFormat="1" ht="16.5" x14ac:dyDescent="0.3">
      <c r="A557" s="120"/>
      <c r="B557" s="70"/>
      <c r="C557" s="75" t="s">
        <v>281</v>
      </c>
      <c r="D557" s="75"/>
      <c r="E557" s="75"/>
      <c r="F557" s="75"/>
      <c r="G557" s="75"/>
      <c r="H557" s="75"/>
      <c r="I557" s="75"/>
      <c r="J557" s="75"/>
      <c r="K557" s="75"/>
      <c r="L557" s="121">
        <v>15212.91</v>
      </c>
      <c r="M557" s="122"/>
      <c r="N557" s="123">
        <v>823931.2</v>
      </c>
      <c r="O557" s="124"/>
      <c r="P557" s="124"/>
      <c r="Q557" s="124"/>
      <c r="AR557" s="68"/>
      <c r="AS557" s="73" t="s">
        <v>281</v>
      </c>
      <c r="AT557" s="68"/>
    </row>
    <row r="558" spans="1:46" s="2" customFormat="1" ht="16.5" x14ac:dyDescent="0.3">
      <c r="A558" s="120"/>
      <c r="B558" s="70"/>
      <c r="C558" s="75" t="s">
        <v>282</v>
      </c>
      <c r="D558" s="75"/>
      <c r="E558" s="75"/>
      <c r="F558" s="75"/>
      <c r="G558" s="75"/>
      <c r="H558" s="75"/>
      <c r="I558" s="75"/>
      <c r="J558" s="75"/>
      <c r="K558" s="75"/>
      <c r="L558" s="121">
        <v>14155.28</v>
      </c>
      <c r="M558" s="122"/>
      <c r="N558" s="123">
        <v>766649.75</v>
      </c>
      <c r="O558" s="124"/>
      <c r="P558" s="124"/>
      <c r="Q558" s="124"/>
      <c r="AR558" s="68"/>
      <c r="AS558" s="73" t="s">
        <v>282</v>
      </c>
      <c r="AT558" s="68"/>
    </row>
    <row r="559" spans="1:46" s="2" customFormat="1" ht="16.5" x14ac:dyDescent="0.3">
      <c r="A559" s="120"/>
      <c r="B559" s="70"/>
      <c r="C559" s="75" t="s">
        <v>283</v>
      </c>
      <c r="D559" s="75"/>
      <c r="E559" s="75"/>
      <c r="F559" s="75"/>
      <c r="G559" s="75"/>
      <c r="H559" s="75"/>
      <c r="I559" s="75"/>
      <c r="J559" s="75"/>
      <c r="K559" s="75"/>
      <c r="L559" s="121">
        <v>7220.46</v>
      </c>
      <c r="M559" s="122"/>
      <c r="N559" s="123">
        <v>391060.01</v>
      </c>
      <c r="O559" s="124"/>
      <c r="P559" s="124"/>
      <c r="Q559" s="124"/>
      <c r="AR559" s="68"/>
      <c r="AS559" s="73" t="s">
        <v>283</v>
      </c>
      <c r="AT559" s="68"/>
    </row>
    <row r="560" spans="1:46" s="2" customFormat="1" ht="16.5" x14ac:dyDescent="0.3">
      <c r="A560" s="120"/>
      <c r="B560" s="129"/>
      <c r="C560" s="130" t="s">
        <v>284</v>
      </c>
      <c r="D560" s="130"/>
      <c r="E560" s="130"/>
      <c r="F560" s="130"/>
      <c r="G560" s="130"/>
      <c r="H560" s="130"/>
      <c r="I560" s="130"/>
      <c r="J560" s="130"/>
      <c r="K560" s="130"/>
      <c r="L560" s="131">
        <v>154413.54999999999</v>
      </c>
      <c r="M560" s="132"/>
      <c r="N560" s="133">
        <v>3269697.47</v>
      </c>
      <c r="O560" s="124"/>
      <c r="P560" s="124"/>
      <c r="Q560" s="124"/>
      <c r="AR560" s="68"/>
      <c r="AT560" s="68" t="s">
        <v>284</v>
      </c>
    </row>
    <row r="561" spans="1:47" s="2" customFormat="1" ht="16.5" x14ac:dyDescent="0.3">
      <c r="A561" s="120"/>
      <c r="B561" s="70"/>
      <c r="C561" s="75" t="s">
        <v>522</v>
      </c>
      <c r="D561" s="75"/>
      <c r="E561" s="75"/>
      <c r="F561" s="75"/>
      <c r="G561" s="75"/>
      <c r="H561" s="75"/>
      <c r="I561" s="75"/>
      <c r="J561" s="75"/>
      <c r="K561" s="75"/>
      <c r="L561" s="121">
        <v>94768.17</v>
      </c>
      <c r="M561" s="122"/>
      <c r="N561" s="123">
        <v>94768.17</v>
      </c>
      <c r="O561" s="124"/>
      <c r="P561" s="124"/>
      <c r="Q561" s="124"/>
      <c r="AR561" s="68"/>
      <c r="AS561" s="73" t="s">
        <v>522</v>
      </c>
      <c r="AT561" s="68"/>
    </row>
    <row r="562" spans="1:47" s="2" customFormat="1" ht="16.5" x14ac:dyDescent="0.3">
      <c r="A562" s="120"/>
      <c r="B562" s="129"/>
      <c r="C562" s="130" t="s">
        <v>280</v>
      </c>
      <c r="D562" s="130"/>
      <c r="E562" s="130"/>
      <c r="F562" s="130"/>
      <c r="G562" s="130"/>
      <c r="H562" s="130"/>
      <c r="I562" s="130"/>
      <c r="J562" s="130"/>
      <c r="K562" s="130"/>
      <c r="L562" s="131">
        <v>249181.72</v>
      </c>
      <c r="M562" s="132"/>
      <c r="N562" s="133">
        <v>3364465.64</v>
      </c>
      <c r="O562" s="124"/>
      <c r="P562" s="124"/>
      <c r="Q562" s="124"/>
      <c r="AR562" s="68"/>
      <c r="AT562" s="68" t="s">
        <v>280</v>
      </c>
    </row>
    <row r="563" spans="1:47" s="2" customFormat="1" ht="16.5" x14ac:dyDescent="0.3">
      <c r="A563" s="120"/>
      <c r="B563" s="129"/>
      <c r="C563" s="130" t="s">
        <v>286</v>
      </c>
      <c r="D563" s="130"/>
      <c r="E563" s="130"/>
      <c r="F563" s="130"/>
      <c r="G563" s="130"/>
      <c r="H563" s="130"/>
      <c r="I563" s="130"/>
      <c r="J563" s="130"/>
      <c r="K563" s="130"/>
      <c r="L563" s="131">
        <v>541444.74</v>
      </c>
      <c r="M563" s="132"/>
      <c r="N563" s="133">
        <v>5164805.8</v>
      </c>
      <c r="O563" s="124"/>
      <c r="P563" s="124"/>
      <c r="Q563" s="124"/>
      <c r="AR563" s="68"/>
      <c r="AT563" s="68" t="s">
        <v>286</v>
      </c>
    </row>
    <row r="564" spans="1:47" s="2" customFormat="1" ht="16.5" x14ac:dyDescent="0.3">
      <c r="A564" s="120"/>
      <c r="B564" s="70"/>
      <c r="C564" s="75" t="s">
        <v>287</v>
      </c>
      <c r="D564" s="75"/>
      <c r="E564" s="75"/>
      <c r="F564" s="75"/>
      <c r="G564" s="75"/>
      <c r="H564" s="75"/>
      <c r="I564" s="75"/>
      <c r="J564" s="75"/>
      <c r="K564" s="75"/>
      <c r="L564" s="121">
        <v>8121.67</v>
      </c>
      <c r="M564" s="122"/>
      <c r="N564" s="123">
        <v>77472.09</v>
      </c>
      <c r="O564" s="124"/>
      <c r="P564" s="124"/>
      <c r="Q564" s="124"/>
      <c r="AR564" s="68"/>
      <c r="AS564" s="73" t="s">
        <v>287</v>
      </c>
      <c r="AT564" s="68"/>
    </row>
    <row r="565" spans="1:47" s="2" customFormat="1" ht="16.5" x14ac:dyDescent="0.3">
      <c r="A565" s="120"/>
      <c r="B565" s="129"/>
      <c r="C565" s="130" t="s">
        <v>288</v>
      </c>
      <c r="D565" s="130"/>
      <c r="E565" s="130"/>
      <c r="F565" s="130"/>
      <c r="G565" s="130"/>
      <c r="H565" s="130"/>
      <c r="I565" s="130"/>
      <c r="J565" s="130"/>
      <c r="K565" s="130"/>
      <c r="L565" s="131">
        <v>549566.41</v>
      </c>
      <c r="M565" s="132"/>
      <c r="N565" s="133">
        <v>5242277.8899999997</v>
      </c>
      <c r="O565" s="124"/>
      <c r="P565" s="124"/>
      <c r="Q565" s="124"/>
      <c r="AR565" s="68"/>
      <c r="AT565" s="68"/>
      <c r="AU565" s="68" t="s">
        <v>288</v>
      </c>
    </row>
    <row r="566" spans="1:47" s="2" customFormat="1" ht="1.5" customHeight="1" x14ac:dyDescent="0.25">
      <c r="B566" s="110"/>
      <c r="C566" s="108"/>
      <c r="D566" s="108"/>
      <c r="E566" s="108"/>
      <c r="F566" s="108"/>
      <c r="G566" s="108"/>
      <c r="H566" s="108"/>
      <c r="I566" s="108"/>
      <c r="J566" s="108"/>
      <c r="K566" s="108"/>
      <c r="L566" s="131"/>
      <c r="M566" s="134"/>
      <c r="N566" s="135"/>
    </row>
    <row r="567" spans="1:47" s="2" customFormat="1" ht="26.25" customHeight="1" x14ac:dyDescent="0.25">
      <c r="A567" s="136"/>
      <c r="B567" s="137"/>
      <c r="C567" s="137"/>
      <c r="D567" s="137"/>
      <c r="E567" s="137"/>
      <c r="F567" s="137"/>
      <c r="G567" s="137"/>
      <c r="H567" s="137"/>
      <c r="I567" s="137"/>
      <c r="J567" s="137"/>
      <c r="K567" s="137"/>
      <c r="L567" s="137"/>
      <c r="M567" s="137"/>
      <c r="N567" s="137"/>
    </row>
    <row r="568" spans="1:47" s="34" customFormat="1" ht="12.75" customHeight="1" x14ac:dyDescent="0.2">
      <c r="A568" s="5"/>
      <c r="B568" s="138" t="s">
        <v>289</v>
      </c>
      <c r="C568" s="139" t="s">
        <v>290</v>
      </c>
      <c r="D568" s="139"/>
      <c r="E568" s="139"/>
      <c r="F568" s="139"/>
      <c r="G568" s="139"/>
      <c r="H568" s="139"/>
      <c r="I568" s="139"/>
      <c r="J568" s="139"/>
      <c r="K568" s="139"/>
      <c r="L568" s="139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</row>
    <row r="569" spans="1:47" s="34" customFormat="1" ht="13.5" customHeight="1" x14ac:dyDescent="0.2">
      <c r="A569" s="5"/>
      <c r="B569" s="140"/>
      <c r="C569" s="141" t="s">
        <v>291</v>
      </c>
      <c r="D569" s="141"/>
      <c r="E569" s="141"/>
      <c r="F569" s="141"/>
      <c r="G569" s="141"/>
      <c r="H569" s="141"/>
      <c r="I569" s="141"/>
      <c r="J569" s="141"/>
      <c r="K569" s="141"/>
      <c r="L569" s="14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</row>
    <row r="570" spans="1:47" s="34" customFormat="1" ht="13.5" customHeight="1" x14ac:dyDescent="0.2">
      <c r="A570" s="5"/>
      <c r="B570" s="138" t="s">
        <v>292</v>
      </c>
      <c r="C570" s="139" t="s">
        <v>293</v>
      </c>
      <c r="D570" s="139"/>
      <c r="E570" s="139"/>
      <c r="F570" s="139"/>
      <c r="G570" s="139"/>
      <c r="H570" s="139"/>
      <c r="I570" s="139"/>
      <c r="J570" s="139"/>
      <c r="K570" s="139"/>
      <c r="L570" s="139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</row>
    <row r="571" spans="1:47" s="34" customFormat="1" ht="13.5" customHeight="1" x14ac:dyDescent="0.2">
      <c r="A571" s="5"/>
      <c r="C571" s="141" t="s">
        <v>291</v>
      </c>
      <c r="D571" s="141"/>
      <c r="E571" s="141"/>
      <c r="F571" s="141"/>
      <c r="G571" s="141"/>
      <c r="H571" s="141"/>
      <c r="I571" s="141"/>
      <c r="J571" s="141"/>
      <c r="K571" s="141"/>
      <c r="L571" s="14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</row>
    <row r="572" spans="1:47" s="2" customFormat="1" ht="21" customHeight="1" x14ac:dyDescent="0.25"/>
    <row r="573" spans="1:47" s="34" customFormat="1" ht="22.5" customHeight="1" x14ac:dyDescent="0.25">
      <c r="A573" s="71" t="s">
        <v>294</v>
      </c>
      <c r="B573" s="71"/>
      <c r="C573" s="71"/>
      <c r="D573" s="71"/>
      <c r="E573" s="71"/>
      <c r="F573" s="71"/>
      <c r="G573" s="71"/>
      <c r="H573" s="71"/>
      <c r="I573" s="71"/>
      <c r="J573" s="71"/>
      <c r="K573" s="71"/>
      <c r="L573" s="71"/>
      <c r="M573" s="71"/>
      <c r="N573" s="71"/>
      <c r="O573" s="117"/>
      <c r="P573" s="117"/>
      <c r="Q573" s="2"/>
      <c r="R573" s="2"/>
      <c r="S573" s="2"/>
      <c r="T573" s="2"/>
      <c r="U573" s="2"/>
      <c r="V573" s="2"/>
      <c r="W573" s="2"/>
      <c r="X573" s="2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</row>
    <row r="574" spans="1:47" s="34" customFormat="1" ht="12.75" customHeight="1" x14ac:dyDescent="0.25">
      <c r="A574" s="71" t="s">
        <v>295</v>
      </c>
      <c r="B574" s="71"/>
      <c r="C574" s="71"/>
      <c r="D574" s="71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117"/>
      <c r="P574" s="117"/>
      <c r="Q574" s="2"/>
      <c r="R574" s="2"/>
      <c r="S574" s="2"/>
      <c r="T574" s="2"/>
      <c r="U574" s="2"/>
      <c r="V574" s="2"/>
      <c r="W574" s="2"/>
      <c r="X574" s="2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</row>
    <row r="575" spans="1:47" s="34" customFormat="1" ht="12.75" customHeight="1" x14ac:dyDescent="0.25">
      <c r="A575" s="71" t="s">
        <v>296</v>
      </c>
      <c r="B575" s="71"/>
      <c r="C575" s="71"/>
      <c r="D575" s="71"/>
      <c r="E575" s="71"/>
      <c r="F575" s="71"/>
      <c r="G575" s="71"/>
      <c r="H575" s="71"/>
      <c r="I575" s="71"/>
      <c r="J575" s="71"/>
      <c r="K575" s="71"/>
      <c r="L575" s="71"/>
      <c r="M575" s="71"/>
      <c r="N575" s="71"/>
      <c r="O575" s="117"/>
      <c r="P575" s="117"/>
      <c r="Q575" s="2"/>
      <c r="R575" s="2"/>
      <c r="S575" s="2"/>
      <c r="T575" s="2"/>
      <c r="U575" s="2"/>
      <c r="V575" s="2"/>
      <c r="W575" s="2"/>
      <c r="X575" s="2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</row>
    <row r="576" spans="1:47" s="34" customFormat="1" ht="19.5" customHeight="1" x14ac:dyDescent="0.25">
      <c r="A576" s="101"/>
      <c r="B576" s="101"/>
      <c r="C576" s="101"/>
      <c r="D576" s="101"/>
      <c r="E576" s="101"/>
      <c r="F576" s="101"/>
      <c r="G576" s="101"/>
      <c r="H576" s="101"/>
      <c r="I576" s="101"/>
      <c r="J576" s="101"/>
      <c r="K576" s="101"/>
      <c r="L576" s="101"/>
      <c r="M576" s="101"/>
      <c r="N576" s="101"/>
      <c r="O576" s="117"/>
      <c r="P576" s="117"/>
      <c r="Q576" s="2"/>
      <c r="R576" s="2"/>
      <c r="S576" s="2"/>
      <c r="T576" s="2"/>
      <c r="U576" s="2"/>
      <c r="V576" s="2"/>
      <c r="W576" s="2"/>
      <c r="X576" s="2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</row>
    <row r="577" spans="2:6" s="2" customFormat="1" ht="15" x14ac:dyDescent="0.25">
      <c r="B577" s="142"/>
      <c r="D577" s="142"/>
      <c r="F577" s="142"/>
    </row>
  </sheetData>
  <mergeCells count="563">
    <mergeCell ref="C570:L570"/>
    <mergeCell ref="C571:L571"/>
    <mergeCell ref="A573:N573"/>
    <mergeCell ref="A574:N574"/>
    <mergeCell ref="A575:N575"/>
    <mergeCell ref="C562:K562"/>
    <mergeCell ref="C563:K563"/>
    <mergeCell ref="C564:K564"/>
    <mergeCell ref="C565:K565"/>
    <mergeCell ref="C568:L568"/>
    <mergeCell ref="C569:L569"/>
    <mergeCell ref="C556:K556"/>
    <mergeCell ref="C557:K557"/>
    <mergeCell ref="C558:K558"/>
    <mergeCell ref="C559:K559"/>
    <mergeCell ref="C560:K560"/>
    <mergeCell ref="C561:K561"/>
    <mergeCell ref="C550:K550"/>
    <mergeCell ref="C551:K551"/>
    <mergeCell ref="C552:K552"/>
    <mergeCell ref="C553:K553"/>
    <mergeCell ref="C554:K554"/>
    <mergeCell ref="C555:K555"/>
    <mergeCell ref="C544:K544"/>
    <mergeCell ref="C545:K545"/>
    <mergeCell ref="C546:K546"/>
    <mergeCell ref="C547:K547"/>
    <mergeCell ref="C548:K548"/>
    <mergeCell ref="C549:K549"/>
    <mergeCell ref="C538:K538"/>
    <mergeCell ref="C539:K539"/>
    <mergeCell ref="C540:K540"/>
    <mergeCell ref="C541:K541"/>
    <mergeCell ref="C542:K542"/>
    <mergeCell ref="C543:K543"/>
    <mergeCell ref="C530:N530"/>
    <mergeCell ref="C531:N531"/>
    <mergeCell ref="C532:N532"/>
    <mergeCell ref="C533:E533"/>
    <mergeCell ref="C535:K535"/>
    <mergeCell ref="C537:K537"/>
    <mergeCell ref="C524:E524"/>
    <mergeCell ref="C525:N525"/>
    <mergeCell ref="C526:N526"/>
    <mergeCell ref="C527:N527"/>
    <mergeCell ref="C528:E528"/>
    <mergeCell ref="C529:E529"/>
    <mergeCell ref="C518:E518"/>
    <mergeCell ref="C519:E519"/>
    <mergeCell ref="C520:N520"/>
    <mergeCell ref="C521:N521"/>
    <mergeCell ref="C522:N522"/>
    <mergeCell ref="C523:E523"/>
    <mergeCell ref="C512:N512"/>
    <mergeCell ref="C513:E513"/>
    <mergeCell ref="C514:E514"/>
    <mergeCell ref="C515:N515"/>
    <mergeCell ref="C516:N516"/>
    <mergeCell ref="C517:N517"/>
    <mergeCell ref="C506:N506"/>
    <mergeCell ref="C507:N507"/>
    <mergeCell ref="C508:E508"/>
    <mergeCell ref="C509:E509"/>
    <mergeCell ref="C510:N510"/>
    <mergeCell ref="C511:N511"/>
    <mergeCell ref="C500:N500"/>
    <mergeCell ref="C501:N501"/>
    <mergeCell ref="C502:N502"/>
    <mergeCell ref="C503:E503"/>
    <mergeCell ref="C504:E504"/>
    <mergeCell ref="C505:N505"/>
    <mergeCell ref="C494:E494"/>
    <mergeCell ref="C495:N495"/>
    <mergeCell ref="C496:N496"/>
    <mergeCell ref="C497:N497"/>
    <mergeCell ref="C498:E498"/>
    <mergeCell ref="C499:E499"/>
    <mergeCell ref="C487:E487"/>
    <mergeCell ref="C488:N488"/>
    <mergeCell ref="C489:N489"/>
    <mergeCell ref="C490:E490"/>
    <mergeCell ref="C492:K492"/>
    <mergeCell ref="A493:N493"/>
    <mergeCell ref="C481:N481"/>
    <mergeCell ref="C482:E482"/>
    <mergeCell ref="C483:E483"/>
    <mergeCell ref="C484:N484"/>
    <mergeCell ref="C485:N485"/>
    <mergeCell ref="C486:E486"/>
    <mergeCell ref="C475:E475"/>
    <mergeCell ref="C476:N476"/>
    <mergeCell ref="C477:N477"/>
    <mergeCell ref="C478:E478"/>
    <mergeCell ref="C479:E479"/>
    <mergeCell ref="C480:N480"/>
    <mergeCell ref="C469:N469"/>
    <mergeCell ref="C470:E470"/>
    <mergeCell ref="C471:E471"/>
    <mergeCell ref="C472:N472"/>
    <mergeCell ref="C473:N473"/>
    <mergeCell ref="C474:E474"/>
    <mergeCell ref="C463:E463"/>
    <mergeCell ref="C464:N464"/>
    <mergeCell ref="C465:N465"/>
    <mergeCell ref="C466:E466"/>
    <mergeCell ref="C467:E467"/>
    <mergeCell ref="C468:N468"/>
    <mergeCell ref="C457:N457"/>
    <mergeCell ref="C458:E458"/>
    <mergeCell ref="C459:E459"/>
    <mergeCell ref="C460:N460"/>
    <mergeCell ref="C461:N461"/>
    <mergeCell ref="C462:E462"/>
    <mergeCell ref="C451:E451"/>
    <mergeCell ref="C452:N452"/>
    <mergeCell ref="C453:N453"/>
    <mergeCell ref="C454:E454"/>
    <mergeCell ref="C455:E455"/>
    <mergeCell ref="C456:N456"/>
    <mergeCell ref="C445:N445"/>
    <mergeCell ref="C446:E446"/>
    <mergeCell ref="C447:E447"/>
    <mergeCell ref="C448:N448"/>
    <mergeCell ref="C449:N449"/>
    <mergeCell ref="C450:E450"/>
    <mergeCell ref="C439:E439"/>
    <mergeCell ref="C440:N440"/>
    <mergeCell ref="C441:N441"/>
    <mergeCell ref="C442:E442"/>
    <mergeCell ref="C443:E443"/>
    <mergeCell ref="C444:N444"/>
    <mergeCell ref="C433:N433"/>
    <mergeCell ref="C434:E434"/>
    <mergeCell ref="C435:E435"/>
    <mergeCell ref="C436:N436"/>
    <mergeCell ref="C437:N437"/>
    <mergeCell ref="C438:E438"/>
    <mergeCell ref="C427:E427"/>
    <mergeCell ref="C428:N428"/>
    <mergeCell ref="C429:N429"/>
    <mergeCell ref="C430:E430"/>
    <mergeCell ref="C431:E431"/>
    <mergeCell ref="C432:N432"/>
    <mergeCell ref="C421:N421"/>
    <mergeCell ref="C422:E422"/>
    <mergeCell ref="C423:E423"/>
    <mergeCell ref="C424:N424"/>
    <mergeCell ref="C425:N425"/>
    <mergeCell ref="C426:E426"/>
    <mergeCell ref="C415:E415"/>
    <mergeCell ref="C416:N416"/>
    <mergeCell ref="C417:N417"/>
    <mergeCell ref="C418:E418"/>
    <mergeCell ref="C419:E419"/>
    <mergeCell ref="C420:N420"/>
    <mergeCell ref="C409:N409"/>
    <mergeCell ref="C410:E410"/>
    <mergeCell ref="C411:E411"/>
    <mergeCell ref="C412:N412"/>
    <mergeCell ref="C413:N413"/>
    <mergeCell ref="C414:E414"/>
    <mergeCell ref="C403:E403"/>
    <mergeCell ref="C404:N404"/>
    <mergeCell ref="C405:N405"/>
    <mergeCell ref="C406:E406"/>
    <mergeCell ref="C407:E407"/>
    <mergeCell ref="C408:N408"/>
    <mergeCell ref="C397:N397"/>
    <mergeCell ref="C398:E398"/>
    <mergeCell ref="C399:E399"/>
    <mergeCell ref="C400:N400"/>
    <mergeCell ref="C401:N401"/>
    <mergeCell ref="C402:E402"/>
    <mergeCell ref="C391:E391"/>
    <mergeCell ref="C392:N392"/>
    <mergeCell ref="C393:N393"/>
    <mergeCell ref="C394:E394"/>
    <mergeCell ref="C395:E395"/>
    <mergeCell ref="C396:N396"/>
    <mergeCell ref="C385:N385"/>
    <mergeCell ref="C386:E386"/>
    <mergeCell ref="C387:E387"/>
    <mergeCell ref="C388:N388"/>
    <mergeCell ref="C389:N389"/>
    <mergeCell ref="C390:E390"/>
    <mergeCell ref="C379:E379"/>
    <mergeCell ref="C380:N380"/>
    <mergeCell ref="C381:N381"/>
    <mergeCell ref="C382:E382"/>
    <mergeCell ref="C383:E383"/>
    <mergeCell ref="C384:N384"/>
    <mergeCell ref="C373:N373"/>
    <mergeCell ref="C374:E374"/>
    <mergeCell ref="C375:E375"/>
    <mergeCell ref="C376:N376"/>
    <mergeCell ref="C377:N377"/>
    <mergeCell ref="C378:E378"/>
    <mergeCell ref="C367:E367"/>
    <mergeCell ref="C368:N368"/>
    <mergeCell ref="C369:N369"/>
    <mergeCell ref="C370:E370"/>
    <mergeCell ref="C371:E371"/>
    <mergeCell ref="C372:N372"/>
    <mergeCell ref="C361:N361"/>
    <mergeCell ref="C362:E362"/>
    <mergeCell ref="C363:E363"/>
    <mergeCell ref="C364:N364"/>
    <mergeCell ref="C365:N365"/>
    <mergeCell ref="C366:E366"/>
    <mergeCell ref="C355:E355"/>
    <mergeCell ref="C356:N356"/>
    <mergeCell ref="C357:N357"/>
    <mergeCell ref="C358:E358"/>
    <mergeCell ref="C359:E359"/>
    <mergeCell ref="C360:N360"/>
    <mergeCell ref="C349:N349"/>
    <mergeCell ref="C350:E350"/>
    <mergeCell ref="C351:E351"/>
    <mergeCell ref="C352:N352"/>
    <mergeCell ref="C353:N353"/>
    <mergeCell ref="C354:E354"/>
    <mergeCell ref="C343:E343"/>
    <mergeCell ref="C344:N344"/>
    <mergeCell ref="C345:N345"/>
    <mergeCell ref="C346:E346"/>
    <mergeCell ref="C347:E347"/>
    <mergeCell ref="C348:N348"/>
    <mergeCell ref="C337:N337"/>
    <mergeCell ref="C338:E338"/>
    <mergeCell ref="C339:E339"/>
    <mergeCell ref="C340:N340"/>
    <mergeCell ref="C341:N341"/>
    <mergeCell ref="C342:E342"/>
    <mergeCell ref="C330:E330"/>
    <mergeCell ref="C331:E331"/>
    <mergeCell ref="C333:K333"/>
    <mergeCell ref="A334:N334"/>
    <mergeCell ref="C335:E335"/>
    <mergeCell ref="C336:N336"/>
    <mergeCell ref="C324:E324"/>
    <mergeCell ref="C325:E325"/>
    <mergeCell ref="C326:E326"/>
    <mergeCell ref="C327:E327"/>
    <mergeCell ref="C328:E328"/>
    <mergeCell ref="C329:E329"/>
    <mergeCell ref="C318:E318"/>
    <mergeCell ref="C319:N319"/>
    <mergeCell ref="C320:N320"/>
    <mergeCell ref="C321:E321"/>
    <mergeCell ref="C322:E322"/>
    <mergeCell ref="C323:E323"/>
    <mergeCell ref="C312:E312"/>
    <mergeCell ref="C313:E313"/>
    <mergeCell ref="C314:E314"/>
    <mergeCell ref="C315:E315"/>
    <mergeCell ref="C316:E316"/>
    <mergeCell ref="C317:E317"/>
    <mergeCell ref="C306:N306"/>
    <mergeCell ref="C307:E307"/>
    <mergeCell ref="C308:E308"/>
    <mergeCell ref="C309:E309"/>
    <mergeCell ref="C310:E310"/>
    <mergeCell ref="C311:E311"/>
    <mergeCell ref="C300:E300"/>
    <mergeCell ref="C301:E301"/>
    <mergeCell ref="C302:E302"/>
    <mergeCell ref="C303:E303"/>
    <mergeCell ref="C304:E304"/>
    <mergeCell ref="C305:E305"/>
    <mergeCell ref="C294:E294"/>
    <mergeCell ref="C295:E295"/>
    <mergeCell ref="C296:E296"/>
    <mergeCell ref="C297:E297"/>
    <mergeCell ref="C298:E298"/>
    <mergeCell ref="C299:E299"/>
    <mergeCell ref="C288:E288"/>
    <mergeCell ref="C289:E289"/>
    <mergeCell ref="C290:E290"/>
    <mergeCell ref="C291:E291"/>
    <mergeCell ref="C292:E292"/>
    <mergeCell ref="C293:N293"/>
    <mergeCell ref="C282:E282"/>
    <mergeCell ref="C283:N283"/>
    <mergeCell ref="C284:E284"/>
    <mergeCell ref="C285:E285"/>
    <mergeCell ref="C286:E286"/>
    <mergeCell ref="C287:E287"/>
    <mergeCell ref="C276:E276"/>
    <mergeCell ref="C277:E277"/>
    <mergeCell ref="C278:E278"/>
    <mergeCell ref="C279:E279"/>
    <mergeCell ref="C280:E280"/>
    <mergeCell ref="C281:E281"/>
    <mergeCell ref="C270:E270"/>
    <mergeCell ref="C271:E271"/>
    <mergeCell ref="C272:E272"/>
    <mergeCell ref="C273:N273"/>
    <mergeCell ref="C274:E274"/>
    <mergeCell ref="C275:E275"/>
    <mergeCell ref="C264:E264"/>
    <mergeCell ref="C265:E265"/>
    <mergeCell ref="C266:E266"/>
    <mergeCell ref="C267:E267"/>
    <mergeCell ref="C268:E268"/>
    <mergeCell ref="C269:E269"/>
    <mergeCell ref="C258:E258"/>
    <mergeCell ref="C259:E259"/>
    <mergeCell ref="C260:N260"/>
    <mergeCell ref="C261:E261"/>
    <mergeCell ref="C262:E262"/>
    <mergeCell ref="C263:E263"/>
    <mergeCell ref="C252:E252"/>
    <mergeCell ref="C253:E253"/>
    <mergeCell ref="C254:E254"/>
    <mergeCell ref="C255:E255"/>
    <mergeCell ref="C256:E256"/>
    <mergeCell ref="C257:E257"/>
    <mergeCell ref="C246:E246"/>
    <mergeCell ref="C247:N247"/>
    <mergeCell ref="C248:E248"/>
    <mergeCell ref="C249:E249"/>
    <mergeCell ref="C250:E250"/>
    <mergeCell ref="C251:E251"/>
    <mergeCell ref="C240:E240"/>
    <mergeCell ref="C241:E241"/>
    <mergeCell ref="C242:E242"/>
    <mergeCell ref="C243:E243"/>
    <mergeCell ref="C244:E244"/>
    <mergeCell ref="C245:E245"/>
    <mergeCell ref="C234:E234"/>
    <mergeCell ref="C235:E235"/>
    <mergeCell ref="C236:E236"/>
    <mergeCell ref="C237:N237"/>
    <mergeCell ref="C238:E238"/>
    <mergeCell ref="C239:E239"/>
    <mergeCell ref="C228:E228"/>
    <mergeCell ref="C229:E229"/>
    <mergeCell ref="C230:E230"/>
    <mergeCell ref="C231:E231"/>
    <mergeCell ref="C232:E232"/>
    <mergeCell ref="C233:E233"/>
    <mergeCell ref="C222:E222"/>
    <mergeCell ref="C223:N223"/>
    <mergeCell ref="C224:N224"/>
    <mergeCell ref="C225:E225"/>
    <mergeCell ref="C226:E226"/>
    <mergeCell ref="C227:E227"/>
    <mergeCell ref="C216:E216"/>
    <mergeCell ref="C217:E217"/>
    <mergeCell ref="C218:E218"/>
    <mergeCell ref="C219:E219"/>
    <mergeCell ref="C220:E220"/>
    <mergeCell ref="C221:E221"/>
    <mergeCell ref="C210:N210"/>
    <mergeCell ref="C211:E211"/>
    <mergeCell ref="C212:E212"/>
    <mergeCell ref="C213:E213"/>
    <mergeCell ref="C214:E214"/>
    <mergeCell ref="C215:E215"/>
    <mergeCell ref="C204:E204"/>
    <mergeCell ref="C205:E205"/>
    <mergeCell ref="C206:E206"/>
    <mergeCell ref="C207:E207"/>
    <mergeCell ref="C208:E208"/>
    <mergeCell ref="C209:N209"/>
    <mergeCell ref="C198:E198"/>
    <mergeCell ref="C199:E199"/>
    <mergeCell ref="C200:E200"/>
    <mergeCell ref="C201:E201"/>
    <mergeCell ref="C202:E202"/>
    <mergeCell ref="C203:E203"/>
    <mergeCell ref="C192:E192"/>
    <mergeCell ref="C193:E193"/>
    <mergeCell ref="C194:E194"/>
    <mergeCell ref="C195:E195"/>
    <mergeCell ref="C196:E196"/>
    <mergeCell ref="C197:E197"/>
    <mergeCell ref="C186:E186"/>
    <mergeCell ref="C187:E187"/>
    <mergeCell ref="C188:E188"/>
    <mergeCell ref="C189:N189"/>
    <mergeCell ref="C190:E190"/>
    <mergeCell ref="C191:E191"/>
    <mergeCell ref="C180:E180"/>
    <mergeCell ref="C181:E181"/>
    <mergeCell ref="C182:E182"/>
    <mergeCell ref="C183:E183"/>
    <mergeCell ref="C184:E184"/>
    <mergeCell ref="C185:E185"/>
    <mergeCell ref="C174:E174"/>
    <mergeCell ref="C175:N175"/>
    <mergeCell ref="C176:N176"/>
    <mergeCell ref="C177:E177"/>
    <mergeCell ref="C178:E178"/>
    <mergeCell ref="C179:E179"/>
    <mergeCell ref="C168:E168"/>
    <mergeCell ref="C169:E169"/>
    <mergeCell ref="C170:E170"/>
    <mergeCell ref="C171:E171"/>
    <mergeCell ref="C172:E172"/>
    <mergeCell ref="C173:E173"/>
    <mergeCell ref="C162:E162"/>
    <mergeCell ref="C163:E163"/>
    <mergeCell ref="C164:N164"/>
    <mergeCell ref="C165:N165"/>
    <mergeCell ref="C166:E166"/>
    <mergeCell ref="C167:E167"/>
    <mergeCell ref="C156:E156"/>
    <mergeCell ref="C157:E157"/>
    <mergeCell ref="C158:E158"/>
    <mergeCell ref="C159:E159"/>
    <mergeCell ref="C160:E160"/>
    <mergeCell ref="C161:E161"/>
    <mergeCell ref="C150:E150"/>
    <mergeCell ref="C151:E151"/>
    <mergeCell ref="C152:E152"/>
    <mergeCell ref="C153:N153"/>
    <mergeCell ref="C154:N154"/>
    <mergeCell ref="C155:E155"/>
    <mergeCell ref="C144:E144"/>
    <mergeCell ref="C145:E145"/>
    <mergeCell ref="C146:E146"/>
    <mergeCell ref="C147:E147"/>
    <mergeCell ref="C148:E148"/>
    <mergeCell ref="C149:E149"/>
    <mergeCell ref="C138:E138"/>
    <mergeCell ref="C139:N139"/>
    <mergeCell ref="C140:N140"/>
    <mergeCell ref="C141:E141"/>
    <mergeCell ref="C142:E142"/>
    <mergeCell ref="C143:E143"/>
    <mergeCell ref="C132:E132"/>
    <mergeCell ref="C133:E133"/>
    <mergeCell ref="C134:E134"/>
    <mergeCell ref="C135:E135"/>
    <mergeCell ref="C136:E136"/>
    <mergeCell ref="C137:E137"/>
    <mergeCell ref="C126:E126"/>
    <mergeCell ref="C127:E127"/>
    <mergeCell ref="C128:E128"/>
    <mergeCell ref="C129:N129"/>
    <mergeCell ref="C130:E130"/>
    <mergeCell ref="C131:E131"/>
    <mergeCell ref="C120:E120"/>
    <mergeCell ref="C121:E121"/>
    <mergeCell ref="C122:E122"/>
    <mergeCell ref="C123:E123"/>
    <mergeCell ref="C124:E124"/>
    <mergeCell ref="C125:E125"/>
    <mergeCell ref="C114:E114"/>
    <mergeCell ref="C115:N115"/>
    <mergeCell ref="C116:N116"/>
    <mergeCell ref="C117:E117"/>
    <mergeCell ref="C118:E118"/>
    <mergeCell ref="C119:E119"/>
    <mergeCell ref="C108:E108"/>
    <mergeCell ref="C109:E109"/>
    <mergeCell ref="C110:E110"/>
    <mergeCell ref="C111:E111"/>
    <mergeCell ref="C112:E112"/>
    <mergeCell ref="C113:E113"/>
    <mergeCell ref="C102:N102"/>
    <mergeCell ref="C103:E103"/>
    <mergeCell ref="C104:E104"/>
    <mergeCell ref="C105:E105"/>
    <mergeCell ref="C106:E106"/>
    <mergeCell ref="C107:E107"/>
    <mergeCell ref="C96:E96"/>
    <mergeCell ref="C97:E97"/>
    <mergeCell ref="C98:E98"/>
    <mergeCell ref="C99:E99"/>
    <mergeCell ref="C100:E100"/>
    <mergeCell ref="C101:N101"/>
    <mergeCell ref="C90:N90"/>
    <mergeCell ref="C91:N91"/>
    <mergeCell ref="C92:E92"/>
    <mergeCell ref="C93:E93"/>
    <mergeCell ref="C94:E94"/>
    <mergeCell ref="C95:E95"/>
    <mergeCell ref="C84:E84"/>
    <mergeCell ref="C85:E85"/>
    <mergeCell ref="C86:E86"/>
    <mergeCell ref="C87:E87"/>
    <mergeCell ref="C88:E88"/>
    <mergeCell ref="C89:E89"/>
    <mergeCell ref="C78:E78"/>
    <mergeCell ref="C79:E79"/>
    <mergeCell ref="C80:E80"/>
    <mergeCell ref="C81:E81"/>
    <mergeCell ref="C82:E82"/>
    <mergeCell ref="C83:E83"/>
    <mergeCell ref="C72:E72"/>
    <mergeCell ref="C73:E73"/>
    <mergeCell ref="C74:E74"/>
    <mergeCell ref="C75:E75"/>
    <mergeCell ref="C76:E76"/>
    <mergeCell ref="C77:N77"/>
    <mergeCell ref="C66:E66"/>
    <mergeCell ref="C67:E67"/>
    <mergeCell ref="C68:E68"/>
    <mergeCell ref="C69:E69"/>
    <mergeCell ref="C70:E70"/>
    <mergeCell ref="C71:E71"/>
    <mergeCell ref="C60:E60"/>
    <mergeCell ref="C61:E61"/>
    <mergeCell ref="C62:E62"/>
    <mergeCell ref="C63:E63"/>
    <mergeCell ref="C64:N64"/>
    <mergeCell ref="C65:E65"/>
    <mergeCell ref="C54:N54"/>
    <mergeCell ref="C55:E55"/>
    <mergeCell ref="C56:E56"/>
    <mergeCell ref="C57:E57"/>
    <mergeCell ref="C58:E58"/>
    <mergeCell ref="C59:E59"/>
    <mergeCell ref="C48:E48"/>
    <mergeCell ref="C49:E49"/>
    <mergeCell ref="C50:E50"/>
    <mergeCell ref="C51:E51"/>
    <mergeCell ref="C52:E52"/>
    <mergeCell ref="C53:E53"/>
    <mergeCell ref="C42:E42"/>
    <mergeCell ref="C43:E43"/>
    <mergeCell ref="C44:E44"/>
    <mergeCell ref="C45:E45"/>
    <mergeCell ref="C46:E46"/>
    <mergeCell ref="C47:E47"/>
    <mergeCell ref="M35:M37"/>
    <mergeCell ref="N35:N37"/>
    <mergeCell ref="C38:E38"/>
    <mergeCell ref="A39:N39"/>
    <mergeCell ref="C40:E40"/>
    <mergeCell ref="C41:N41"/>
    <mergeCell ref="A35:A37"/>
    <mergeCell ref="B35:B37"/>
    <mergeCell ref="C35:E37"/>
    <mergeCell ref="F35:F37"/>
    <mergeCell ref="G35:I36"/>
    <mergeCell ref="J35:L36"/>
    <mergeCell ref="A21:N21"/>
    <mergeCell ref="B23:F23"/>
    <mergeCell ref="B24:F24"/>
    <mergeCell ref="L31:M31"/>
    <mergeCell ref="L32:M32"/>
    <mergeCell ref="L33:M33"/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Сводная</vt:lpstr>
      <vt:lpstr>ПС БАМ - ЛСР по Методике 2020 (</vt:lpstr>
      <vt:lpstr>ПС Полевая - ЛСР по Методике 20</vt:lpstr>
      <vt:lpstr>ПС Ромны - ЛСР по Методике 2020</vt:lpstr>
      <vt:lpstr>ПС Стойба - ЛСР по Методике 202</vt:lpstr>
      <vt:lpstr>ПС Эльга - ЛСР по Методике 2020</vt:lpstr>
      <vt:lpstr>'ПС БАМ - ЛСР по Методике 2020 ('!Заголовки_для_печати</vt:lpstr>
      <vt:lpstr>'ПС Полевая - ЛСР по Методике 20'!Заголовки_для_печати</vt:lpstr>
      <vt:lpstr>'ПС Ромны - ЛСР по Методике 2020'!Заголовки_для_печати</vt:lpstr>
      <vt:lpstr>'ПС Стойба - ЛСР по Методике 202'!Заголовки_для_печати</vt:lpstr>
      <vt:lpstr>'ПС Эльга - ЛСР по Методике 2020'!Заголовки_для_печати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2022-11-21T05:03:47Z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2058707134</vt:i4>
  </property>
  <property fmtid="{D5CDD505-2E9C-101B-9397-08002B2CF9AE}" pid="3" name="_NewReviewCycle">
    <vt:lpwstr/>
  </property>
</Properties>
</file>